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40.2023 Jardinería y limpieza/03. Pliego/"/>
    </mc:Choice>
  </mc:AlternateContent>
  <xr:revisionPtr revIDLastSave="124" documentId="11_E0728D71D067857DA1B0134CAD809D6B3A16D209" xr6:coauthVersionLast="47" xr6:coauthVersionMax="47" xr10:uidLastSave="{6C5BFDC9-F72B-4F55-81F5-F7A8D4D69763}"/>
  <bookViews>
    <workbookView xWindow="-120" yWindow="-120" windowWidth="20730" windowHeight="11040" tabRatio="979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Hoja1!$A$6:$H$163</definedName>
    <definedName name="_xlnm.Print_Area" localSheetId="0">Hoja1!$A$1:$F$163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C8" i="2" s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8" i="1"/>
  <c r="D8" i="2" l="1"/>
  <c r="F8" i="2" s="1"/>
</calcChain>
</file>

<file path=xl/sharedStrings.xml><?xml version="1.0" encoding="utf-8"?>
<sst xmlns="http://schemas.openxmlformats.org/spreadsheetml/2006/main" count="376" uniqueCount="341">
  <si>
    <t>GRUPO</t>
  </si>
  <si>
    <t>N°</t>
  </si>
  <si>
    <t>DIRECCIÓN</t>
  </si>
  <si>
    <t>CENTRO</t>
  </si>
  <si>
    <t>LIMPIEZA GENERAL</t>
  </si>
  <si>
    <t xml:space="preserve">Enriqueta Compte y Riqué 1287 </t>
  </si>
  <si>
    <t>Liceo Nº 21</t>
  </si>
  <si>
    <t>Prof. Bacigalupi 2244</t>
  </si>
  <si>
    <t>Liceo Nº 2 Miranda</t>
  </si>
  <si>
    <t>Avenida Dr. Daniel Fernández Crespo 2274</t>
  </si>
  <si>
    <t>Liceo Nº 17</t>
  </si>
  <si>
    <t>Rondeau 2002</t>
  </si>
  <si>
    <t>Esc. Técnica Prevencionista</t>
  </si>
  <si>
    <t>N/C</t>
  </si>
  <si>
    <t>Av. Agraciada 2544</t>
  </si>
  <si>
    <t>Esc. Técnica Arroyo Seco</t>
  </si>
  <si>
    <t>Avda. Gral Flores 3591</t>
  </si>
  <si>
    <t>ITS "Arias Balparda"</t>
  </si>
  <si>
    <t>Gral Aguilar 1180</t>
  </si>
  <si>
    <t>Esc. Sup. De Hotelería, Gastronomía Y Turismo</t>
  </si>
  <si>
    <t xml:space="preserve">Constitución 2484 Esq. Rivadavia </t>
  </si>
  <si>
    <t>Esc. Superior de Comercio Villa Muñoz</t>
  </si>
  <si>
    <t>Gronardo 2002, esquina General Flores</t>
  </si>
  <si>
    <t>Liceo Nº 57</t>
  </si>
  <si>
    <t>Gral. Flores 4860 esquina Iberia</t>
  </si>
  <si>
    <t>Liceo Nº 65</t>
  </si>
  <si>
    <t>Dr. Joaquín Requena 3010</t>
  </si>
  <si>
    <t>Liceo Nº 26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</si>
  <si>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</si>
  <si>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</si>
  <si>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</si>
  <si>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</si>
  <si>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</si>
  <si>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</si>
  <si>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 xml:space="preserve">Guaviyú S/N y Regimiento 9 </t>
  </si>
  <si>
    <t>Liceo Nº 53</t>
  </si>
  <si>
    <t>Regimiento 9 1983 Esq. Guabiyú</t>
  </si>
  <si>
    <t>Esc. Superior de Comercio Brazo Oriental</t>
  </si>
  <si>
    <t>Av. Dr.Luis A. de Herrera 3721</t>
  </si>
  <si>
    <t>Centro de educación Inicial</t>
  </si>
  <si>
    <t>León Pérez 3800</t>
  </si>
  <si>
    <t>Liceo Nº 41</t>
  </si>
  <si>
    <t>Pablo Zufriategui 972 esq. Amado Nervo</t>
  </si>
  <si>
    <t>Liceo Nº 71</t>
  </si>
  <si>
    <t>Lucas Obes 896</t>
  </si>
  <si>
    <t>Liceo Nº 6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</si>
  <si>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</si>
  <si>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</si>
  <si>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</si>
  <si>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</si>
  <si>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</si>
  <si>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</si>
  <si>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</si>
  <si>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</si>
  <si>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</si>
  <si>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Liceo Nº 56 / UTU Administración Prado</t>
  </si>
  <si>
    <t>María Orticochea 4236, entre Camino Castro y Lavalle</t>
  </si>
  <si>
    <t>Liceo Nº 59</t>
  </si>
  <si>
    <t>Ernesto Herrera 790</t>
  </si>
  <si>
    <t>Liceo Nº 63</t>
  </si>
  <si>
    <t>Agraciada 3721</t>
  </si>
  <si>
    <t>Liceo Nº 75</t>
  </si>
  <si>
    <t>Zufrategui 962</t>
  </si>
  <si>
    <t>Esc. Técnica Paso Molino</t>
  </si>
  <si>
    <t xml:space="preserve">Calle Privada del Barrio 40 semanas s/n </t>
  </si>
  <si>
    <t>Escuela Técnica Barrio Lavalleja</t>
  </si>
  <si>
    <t>Camino Máximo Santos 4237  y Jenner</t>
  </si>
  <si>
    <t>Liceo Nº 60</t>
  </si>
  <si>
    <t>Camino Maldonado 5890</t>
  </si>
  <si>
    <t>Liceo Nº 45</t>
  </si>
  <si>
    <t>Camino Maldonado 5870</t>
  </si>
  <si>
    <t>Liceo Nº 58</t>
  </si>
  <si>
    <t>Camino Maldonado 5870 esq. Venecia</t>
  </si>
  <si>
    <t>CEC Bella Italia</t>
  </si>
  <si>
    <t>28 de Febrero 1097, esq. Elías Regules</t>
  </si>
  <si>
    <t>Liceo 23</t>
  </si>
  <si>
    <t>Avda. Garzón Nº 888</t>
  </si>
  <si>
    <t>CEA Sayago Esc. Nº 161</t>
  </si>
  <si>
    <t>Avda. Garzón 809</t>
  </si>
  <si>
    <t>Escuela Agraria de Montevideo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</si>
  <si>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</si>
  <si>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</si>
  <si>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</si>
  <si>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</si>
  <si>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Avda Islas Canarias 5950</t>
  </si>
  <si>
    <t>Anexo Escuela Nº236 (Depende de Agraria Montevideo)</t>
  </si>
  <si>
    <t>Carlos María Ramírez 495 esq. Vicente Yáñez Pinzón</t>
  </si>
  <si>
    <t>Ruperto Pérez Martínez 882 esq. Ascasubi</t>
  </si>
  <si>
    <t>Liceo Nº 38</t>
  </si>
  <si>
    <t>Vicente Yañez Pinzón 4296, esq. Carlos María Ramírez</t>
  </si>
  <si>
    <t>Liceo Nº 47</t>
  </si>
  <si>
    <t>Emilio Romero S/N esq. Ascasubi</t>
  </si>
  <si>
    <t>Liceo Nº 66</t>
  </si>
  <si>
    <t>Leonardo Olivera 4215</t>
  </si>
  <si>
    <t>Esc. Técnica Sup. Marítima</t>
  </si>
  <si>
    <t>Acasubí 4311 esq. Carlos Ma. Ramirez</t>
  </si>
  <si>
    <t>Esc. Técnica La Teja</t>
  </si>
  <si>
    <t>Herdia Nº 4430 esq. José Mármol</t>
  </si>
  <si>
    <t>CEC La Teja</t>
  </si>
  <si>
    <t>Santín Carlos Rossi 4750</t>
  </si>
  <si>
    <t>CEA Cauceglia Esc. N°371</t>
  </si>
  <si>
    <t>Matilde Pacheco  4160</t>
  </si>
  <si>
    <t>Liceo Nº 39</t>
  </si>
  <si>
    <t>Zelmar Riccetto S/N (Ex calle 6) entre Teniente Rinaldi y Capitán Tula</t>
  </si>
  <si>
    <t>Liceo Nº 67</t>
  </si>
  <si>
    <t>Cno. Dgo. Arena 4269</t>
  </si>
  <si>
    <t>Esc. Técnica Dr. Dgo Arena Piedras Blancas</t>
  </si>
  <si>
    <t>Bécquer 1420, Entre Edison y Cuadri</t>
  </si>
  <si>
    <t>Liceo Nº 40</t>
  </si>
  <si>
    <t>Antillas 5475</t>
  </si>
  <si>
    <t>Liceo Nº 69</t>
  </si>
  <si>
    <t>Gustavo Volpe Nº 4950</t>
  </si>
  <si>
    <t>Carlos Fosalba esq. Ricardo Mackinnon s/n</t>
  </si>
  <si>
    <t>Liceo Nº 73</t>
  </si>
  <si>
    <t>Juan Acosta 4600</t>
  </si>
  <si>
    <t>CEC Casavalle</t>
  </si>
  <si>
    <t>Avda. de las Instrucciones 2376</t>
  </si>
  <si>
    <t>CEA Junquillos Barrio Municipal Esc. N°354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</si>
  <si>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</si>
  <si>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</si>
  <si>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</si>
  <si>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</si>
  <si>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</si>
  <si>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</si>
  <si>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</si>
  <si>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Esc. Téc. Colon Don Alberico Passadore</t>
  </si>
  <si>
    <t>Eugenio Garzón y Con. Colman</t>
  </si>
  <si>
    <t>Anexo Esc. Técnica Colón (Terminal Colón)</t>
  </si>
  <si>
    <t>Camino Dr. Francisco Azarola 1924 esq. Camino de la Redención</t>
  </si>
  <si>
    <t>Liceo Nº 44</t>
  </si>
  <si>
    <t>Bonseñor Lasagna 6283 esq. La Niña</t>
  </si>
  <si>
    <t>Liceo Nº 74</t>
  </si>
  <si>
    <t>Camino O' Higgins esq Con. del Colorado</t>
  </si>
  <si>
    <t>Agraria Rincón del Cerro</t>
  </si>
  <si>
    <t xml:space="preserve">Presbítero  José Barrales 2500 </t>
  </si>
  <si>
    <t>Liceo Nº 24</t>
  </si>
  <si>
    <t>Camino de las Tropas 2428 esq. Luis Batlle Berres</t>
  </si>
  <si>
    <t>Liceo Nº 46</t>
  </si>
  <si>
    <t>Cno. De las Tropas 2428</t>
  </si>
  <si>
    <t>Esc. Técnica Paso de la Arena</t>
  </si>
  <si>
    <t>Cno. De las Tropas 2430</t>
  </si>
  <si>
    <t>Jardín Nº 352</t>
  </si>
  <si>
    <t>Luis Batlle Berres Nº 8042</t>
  </si>
  <si>
    <t xml:space="preserve">CEA Estación Llamas Esc. Nº 146 </t>
  </si>
  <si>
    <t>Escuela Nº 355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</si>
  <si>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</si>
  <si>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</si>
  <si>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</si>
  <si>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</si>
  <si>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</si>
  <si>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</si>
  <si>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</si>
  <si>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</si>
  <si>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</si>
  <si>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</si>
  <si>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</si>
  <si>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</si>
  <si>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Haití 1500 esq. Tabaré (edificio verde)</t>
  </si>
  <si>
    <t>Polo Educativo Tecnológico del Cerro 3er piso</t>
  </si>
  <si>
    <t>General Da Costa S/N, esq. Sansinena</t>
  </si>
  <si>
    <t>Liceo Nº 50</t>
  </si>
  <si>
    <t>Av. Gral. E. da Costa esq. Ucrania (Liceo N° 50)</t>
  </si>
  <si>
    <t>Camino Santa Catalina s/n y continuación Burdeos</t>
  </si>
  <si>
    <t>Polideportivo de UTU Santa Catalina</t>
  </si>
  <si>
    <t>Burdeos 3547 bis Esq.  Camino Santa Catalina</t>
  </si>
  <si>
    <t>Aldana y Ortega Nº 5555</t>
  </si>
  <si>
    <t>Sarandí 472</t>
  </si>
  <si>
    <t>Anexo Artes y Artesanias Dr. Pedro Figari</t>
  </si>
  <si>
    <t>Andes 1180</t>
  </si>
  <si>
    <t>Liceo Nº 1</t>
  </si>
  <si>
    <t>Carlos Roxlo 1611, esquina Paysandú</t>
  </si>
  <si>
    <t>Liceo Nº 32</t>
  </si>
  <si>
    <t>José Enrique Rodó 1875</t>
  </si>
  <si>
    <t>Liceo Nº 35 IAVA</t>
  </si>
  <si>
    <t>Durazno 1555</t>
  </si>
  <si>
    <t>Esc. Industrias Gráficas</t>
  </si>
  <si>
    <t>Arenal Grande 1604</t>
  </si>
  <si>
    <t>I.E.C. -Ing. Cayetano Carcavallo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</si>
  <si>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</si>
  <si>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</si>
  <si>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</si>
  <si>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</si>
  <si>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</si>
  <si>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Parma 3026 esq Larrañaga</t>
  </si>
  <si>
    <t>Liceo Nº 64</t>
  </si>
  <si>
    <t>Veracierto 3280 esq. Chayos</t>
  </si>
  <si>
    <t>Escuela Construcciones Mecánicas</t>
  </si>
  <si>
    <t xml:space="preserve">Francisco Echagoyen 4949 </t>
  </si>
  <si>
    <t>Liceo Nº 13</t>
  </si>
  <si>
    <t>Emilio Ravignani 2672</t>
  </si>
  <si>
    <t>CEA Las Canteras Carrasco Norte Es. N°255</t>
  </si>
  <si>
    <t>Continuacion José María Guerra S/N</t>
  </si>
  <si>
    <t>Andrés Latorre 4914</t>
  </si>
  <si>
    <t>Esc. Técnica Flor de Maroñas</t>
  </si>
  <si>
    <t>Sebastopol 5460 entre Cochabamba y Celiar</t>
  </si>
  <si>
    <t>Escuela Técnica Flor de Maroñas Nº2</t>
  </si>
  <si>
    <t>8 de Octubre 3390, esquina Propios</t>
  </si>
  <si>
    <t>Liceo Nº 14</t>
  </si>
  <si>
    <t>Vasconcellos /n esq. Osvaldo Cruz</t>
  </si>
  <si>
    <t>Liceo Nº 37</t>
  </si>
  <si>
    <t>20 de Febrero 2510 /20</t>
  </si>
  <si>
    <t>Liceo Nº 19</t>
  </si>
  <si>
    <t>Larravide 2612</t>
  </si>
  <si>
    <t>Esc. Técnica Unión</t>
  </si>
  <si>
    <t>Salguero s/n°</t>
  </si>
  <si>
    <t>Liceo Nº 76</t>
  </si>
  <si>
    <t>San Salvador 1674 esq. Minas</t>
  </si>
  <si>
    <t>Escuela Técnica Belleza/ Escuela Técnica Palermo</t>
  </si>
  <si>
    <t>Peatonal Nuestra Señara de Encina 1578</t>
  </si>
  <si>
    <t>Anexo - Escuela de Artes y Artesanías Dr. Pedro Figari</t>
  </si>
  <si>
    <t>Durazno 1328</t>
  </si>
  <si>
    <t>Durazno 2116 entre Salterain y Requena</t>
  </si>
  <si>
    <t>Liceo Nº 4</t>
  </si>
  <si>
    <t>Cabo Polonio 2107</t>
  </si>
  <si>
    <t>Liceo Nº 5</t>
  </si>
  <si>
    <t>Berro 733 esq Zudañez</t>
  </si>
  <si>
    <t>Liceo Nº 7</t>
  </si>
  <si>
    <t>Bulevar España 2772, Esquina Ellauri</t>
  </si>
  <si>
    <t>Liceo Nº 28</t>
  </si>
  <si>
    <t xml:space="preserve">Av. Américo Ricaldoni  2804 </t>
  </si>
  <si>
    <t>Liceo Nº 12</t>
  </si>
  <si>
    <t>Asilo 3254 y Larrañaga</t>
  </si>
  <si>
    <t>Liceo Nº 55</t>
  </si>
  <si>
    <t>Jaime Cibils 2878</t>
  </si>
  <si>
    <t>Liceo Nº 3</t>
  </si>
  <si>
    <t>8 de Octubre 2619</t>
  </si>
  <si>
    <t>Liceo Nº 8</t>
  </si>
  <si>
    <t>Cornelio Cantera 2823 Esq. Jamie Cibils</t>
  </si>
  <si>
    <t>José Batlle y Ordoñez 1401 esq. Rivera</t>
  </si>
  <si>
    <t>Liceo Nº 30</t>
  </si>
  <si>
    <t>Av. Rivera 3729  bis</t>
  </si>
  <si>
    <t>Av. Rivera 3729 esq  Tomas de Tézano</t>
  </si>
  <si>
    <t>Instituto Tecnológico Superior Buceo</t>
  </si>
  <si>
    <t>Julio César 1424</t>
  </si>
  <si>
    <t>Escuela de Hotelería 2</t>
  </si>
  <si>
    <t>Mataojo 1862</t>
  </si>
  <si>
    <t>Liceo Nº 10</t>
  </si>
  <si>
    <t>18 de Diciembre 1600</t>
  </si>
  <si>
    <t>Liceo Nº 31</t>
  </si>
  <si>
    <t xml:space="preserve">Camino Carrasco S/N esq. Lugo </t>
  </si>
  <si>
    <t>Liceo Nº 33</t>
  </si>
  <si>
    <t>Havre 2329</t>
  </si>
  <si>
    <t>CEA Havre Carrasco Norte Es. N°183</t>
  </si>
  <si>
    <t>Av. Arocena 1919</t>
  </si>
  <si>
    <t>Liceo Nº 15</t>
  </si>
  <si>
    <t>Lido 1992</t>
  </si>
  <si>
    <t>CEA Lido Carrasco Esc. N°175</t>
  </si>
  <si>
    <t xml:space="preserve">Ledo Arroyo Torres S/N casi Hernani </t>
  </si>
  <si>
    <t>Liceo Nº 20</t>
  </si>
  <si>
    <t xml:space="preserve">Euskal Erría 70 - Iguá 4484 </t>
  </si>
  <si>
    <t>Liceo Nº 42</t>
  </si>
  <si>
    <t>Palmas dd Mallorca 15 A</t>
  </si>
  <si>
    <t>Esc. Técnica Malvin Norte</t>
  </si>
  <si>
    <t>José Baltar 4143, esquina José Belloni</t>
  </si>
  <si>
    <t>Liceo Nº 48</t>
  </si>
  <si>
    <t>Camino Canope 3951</t>
  </si>
  <si>
    <t>CEA Manga Esc. N°230</t>
  </si>
  <si>
    <t>Leandro Gómez  7373 y Ruta 8, Km 14.200</t>
  </si>
  <si>
    <t>Liceo Nº 49</t>
  </si>
  <si>
    <t>Cmno Maldonado 81201, Ruta 8, km 16800</t>
  </si>
  <si>
    <t>Liceo Nº 25</t>
  </si>
  <si>
    <t>Campillos 3660</t>
  </si>
  <si>
    <t>Liceo n° 77</t>
  </si>
  <si>
    <t>José Marcos Monterroso 3238, Ruta 8 Km 16</t>
  </si>
  <si>
    <t>Esc. Técnica Villa Garcia</t>
  </si>
  <si>
    <t>Ruta 8, Km 21  Nº 9999</t>
  </si>
  <si>
    <t>Liceo Nº 52</t>
  </si>
  <si>
    <t>José Pedro Varela s/n</t>
  </si>
  <si>
    <t>Esc. Técnica Paso Carrasco</t>
  </si>
  <si>
    <t>Anexo del Liceo N°  47</t>
  </si>
  <si>
    <t>Liceo 76</t>
  </si>
  <si>
    <t>Catedra Alicia Goyena</t>
  </si>
  <si>
    <t>Pablo de María 1079</t>
  </si>
  <si>
    <t>Campillo N° 3660 esquina Aparicio</t>
  </si>
  <si>
    <t>Liceo N°  77</t>
  </si>
  <si>
    <t>Pasaje Peatonal Salguero N° 4345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</si>
  <si>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</si>
  <si>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</si>
  <si>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</si>
  <si>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</si>
  <si>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</si>
  <si>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</si>
  <si>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>Islas Canarias 5950</t>
  </si>
  <si>
    <t>Escuela Nº 236</t>
  </si>
  <si>
    <t>General Eugenio Garzón 888</t>
  </si>
  <si>
    <t>Escuela Nº 161</t>
  </si>
  <si>
    <t>Luis Batle Berres 6373</t>
  </si>
  <si>
    <t>Escuela Nº 150/307</t>
  </si>
  <si>
    <t>Luis Batle Berres 6588</t>
  </si>
  <si>
    <t>Escuela Nº 242</t>
  </si>
  <si>
    <t>Chapicuy 3756</t>
  </si>
  <si>
    <t>Escuela Nº 205</t>
  </si>
  <si>
    <t xml:space="preserve">Iguazú 4959 y Chapicuy </t>
  </si>
  <si>
    <t>Escuela Nº 380</t>
  </si>
  <si>
    <t>Camino Maldonado ruta 8 Km 21</t>
  </si>
  <si>
    <t>Escuela Nº 157</t>
  </si>
  <si>
    <t>NO</t>
  </si>
  <si>
    <t>Av. Arocena 1920</t>
  </si>
  <si>
    <t>Gimnasio Liceo Nº 15</t>
  </si>
  <si>
    <t>Goes 2175</t>
  </si>
  <si>
    <t>Coordinación de Inspecciones Técnicas</t>
  </si>
  <si>
    <t xml:space="preserve"> ESPACIOS EXTERIORES</t>
  </si>
  <si>
    <t>Escuela Superior De Informatica Buceo</t>
  </si>
  <si>
    <t>Anexo Hoteleria</t>
  </si>
  <si>
    <t>UTU Técnica Santa Catalina</t>
  </si>
  <si>
    <t>Gutierrez Ruiz 1217</t>
  </si>
  <si>
    <t>Gaboto 1527 entre Colonia y Mercedes</t>
  </si>
  <si>
    <t xml:space="preserve">Anexo Esc. Sup. Comunicación Social </t>
  </si>
  <si>
    <t>CEA Maroñas Esc. N°330</t>
  </si>
  <si>
    <t>Instituto Tecnologico de Informatica</t>
  </si>
  <si>
    <t>Escuela Superior de Comercio y Administracion La Blanqueada</t>
  </si>
  <si>
    <t xml:space="preserve">CEA Pajas Blancas Esc. Nº 190 </t>
  </si>
  <si>
    <t xml:space="preserve">CEC  Casabo  </t>
  </si>
  <si>
    <t xml:space="preserve">CEA Casavalle Esc. Nº 178 </t>
  </si>
  <si>
    <t>Carlos María Ramirez 546</t>
  </si>
  <si>
    <t>Liceo N°22</t>
  </si>
  <si>
    <t>Jardín N° 345</t>
  </si>
  <si>
    <t>Leandro Gómez N° 1136. Padrón 430963</t>
  </si>
  <si>
    <t>Adjudicación 2023</t>
  </si>
  <si>
    <t>Monto</t>
  </si>
  <si>
    <t>Cant. de centros</t>
  </si>
  <si>
    <t>Monto por centro 2023</t>
  </si>
  <si>
    <t>Monto por centro 2024</t>
  </si>
  <si>
    <t>Total</t>
  </si>
  <si>
    <t>Ajuste 10% ICC</t>
  </si>
  <si>
    <t>Cant. de centros 2024</t>
  </si>
  <si>
    <t>LLAMADO PUBLICO A OFERTAS Nº 40/2023 - FIDEICOMISO ANEP</t>
  </si>
  <si>
    <t>Llamado Público a Ofertas para el acondicionamiento de centros educativos en Montevideo</t>
  </si>
  <si>
    <t>(mantenimiento de espacios exteriores, limpieza general).</t>
  </si>
  <si>
    <t>(*) Los costos de servicios de jardinería deben estar separados por razones fiscales. Los servicios distintos a la jardinería irá en la columna "Limpieza": incluye la Limpieza Exterior en todos los locales</t>
  </si>
  <si>
    <t xml:space="preserve">       más la Limpieza Interior en algúnos locales, según lo indicado en el Anexo I.</t>
  </si>
  <si>
    <t>(**) El monto total para el Grupo es el valor relevante para la comparación de ofertas.</t>
  </si>
  <si>
    <t>(#) El plazo se contará a partir del perfeccionamiento de contrato y los plazos de distintos Grupos no son acumulables.</t>
  </si>
  <si>
    <t xml:space="preserve">     El Comitente se reserva el derecho de no ejecutar hasta un 20% de lo contratado, o de solicitar tareas de limpieza adicionales, por un valor de hasta el diez por ciento (10 %). Ver Cláusula 2.23 del Pliego.</t>
  </si>
  <si>
    <t>FIRMA REPRESENTANTE LEGAL</t>
  </si>
  <si>
    <t>ACLARACIÓN</t>
  </si>
  <si>
    <t>Oferta $ IVA incl. (*)</t>
  </si>
  <si>
    <t>OFERTA EN $ IVA INC POR CENTRO</t>
  </si>
  <si>
    <t>OFERTA EN $ IVA INC GRUPO (**)</t>
  </si>
  <si>
    <t>PLAZO en días calendario (#)</t>
  </si>
  <si>
    <t>ANEXO III -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</si>
</sst>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* #,##0\ ;* \(#,##0\);* &quot;- &quot;;@\ "/>
    <numFmt numFmtId="165" formatCode="[$-380A]General"/>
    <numFmt numFmtId="166" formatCode="[$$-2C0A]\ #,##0"/>
    <numFmt numFmtId="167" formatCode="_(* #,##0_);_(* \(#,##0\);_(* &quot;-&quot;_);_(@_)"/>
  </numFmts>
  <fonts count="1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333333"/>
      <name val="Arial"/>
      <family val="2"/>
    </font>
    <font>
      <i/>
      <sz val="14"/>
      <color rgb="FF000000"/>
      <name val="Calibri"/>
      <family val="2"/>
    </font>
    <font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 applyBorder="0" applyProtection="0"/>
    <xf numFmtId="0" fontId="7" fillId="3" borderId="0" applyNumberFormat="0" applyBorder="0" applyAlignment="0" applyProtection="0"/>
    <xf numFmtId="0" fontId="1" fillId="0" borderId="0"/>
    <xf numFmtId="165" fontId="5" fillId="0" borderId="0" applyBorder="0" applyProtection="0"/>
    <xf numFmtId="165" fontId="5" fillId="0" borderId="0" applyBorder="0" applyProtection="0"/>
    <xf numFmtId="0" fontId="8" fillId="0" borderId="0"/>
    <xf numFmtId="0" fontId="8" fillId="0" borderId="0" applyBorder="0" applyProtection="0"/>
    <xf numFmtId="43" fontId="5" fillId="0" borderId="0" applyFont="0" applyFill="0" applyBorder="0" applyAlignment="0" applyProtection="0"/>
  </cellStyleXfs>
  <cellXfs count="76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0" fillId="0" borderId="6" xfId="0" applyNumberFormat="1" applyBorder="1"/>
    <xf numFmtId="166" fontId="0" fillId="0" borderId="3" xfId="0" applyNumberFormat="1" applyBorder="1"/>
    <xf numFmtId="0" fontId="0" fillId="0" borderId="3" xfId="0" applyBorder="1"/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6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6" fontId="4" fillId="4" borderId="4" xfId="0" applyNumberFormat="1" applyFont="1" applyFill="1" applyBorder="1"/>
    <xf numFmtId="0" fontId="9" fillId="5" borderId="0" xfId="0" applyFont="1" applyFill="1"/>
    <xf numFmtId="1" fontId="10" fillId="5" borderId="0" xfId="0" applyNumberFormat="1" applyFont="1" applyFill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3" fillId="5" borderId="0" xfId="0" applyFont="1" applyFill="1"/>
    <xf numFmtId="164" fontId="11" fillId="2" borderId="0" xfId="0" applyNumberFormat="1" applyFont="1" applyFill="1"/>
    <xf numFmtId="0" fontId="3" fillId="0" borderId="0" xfId="0" applyFont="1"/>
    <xf numFmtId="0" fontId="3" fillId="5" borderId="0" xfId="0" applyFont="1" applyFill="1" applyAlignment="1">
      <alignment horizontal="left"/>
    </xf>
    <xf numFmtId="167" fontId="11" fillId="0" borderId="0" xfId="0" applyNumberFormat="1" applyFont="1"/>
    <xf numFmtId="0" fontId="3" fillId="0" borderId="0" xfId="0" applyFont="1" applyAlignment="1">
      <alignment horizontal="left"/>
    </xf>
    <xf numFmtId="167" fontId="11" fillId="5" borderId="0" xfId="0" applyNumberFormat="1" applyFont="1" applyFill="1"/>
    <xf numFmtId="1" fontId="12" fillId="5" borderId="0" xfId="0" applyNumberFormat="1" applyFont="1" applyFill="1" applyAlignment="1">
      <alignment horizontal="center" vertical="center"/>
    </xf>
    <xf numFmtId="0" fontId="13" fillId="5" borderId="12" xfId="0" applyFont="1" applyFill="1" applyBorder="1" applyAlignment="1">
      <alignment vertical="center" wrapText="1"/>
    </xf>
    <xf numFmtId="0" fontId="13" fillId="5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1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left" vertical="center"/>
    </xf>
    <xf numFmtId="0" fontId="14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16" fillId="0" borderId="0" xfId="1" applyFont="1" applyBorder="1" applyAlignment="1" applyProtection="1">
      <alignment horizontal="left"/>
    </xf>
    <xf numFmtId="1" fontId="3" fillId="0" borderId="0" xfId="0" applyNumberFormat="1" applyFont="1" applyAlignment="1">
      <alignment horizontal="center" vertical="center"/>
    </xf>
    <xf numFmtId="0" fontId="14" fillId="0" borderId="0" xfId="0" applyFont="1"/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vertical="center"/>
    </xf>
    <xf numFmtId="165" fontId="3" fillId="0" borderId="0" xfId="4" applyFont="1" applyBorder="1" applyProtection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Font="1"/>
    <xf numFmtId="0" fontId="17" fillId="6" borderId="1" xfId="2" applyFont="1" applyFill="1" applyBorder="1" applyAlignment="1">
      <alignment horizontal="center" vertical="center" wrapText="1"/>
    </xf>
    <xf numFmtId="43" fontId="3" fillId="2" borderId="1" xfId="8" applyFont="1" applyFill="1" applyBorder="1" applyAlignment="1" applyProtection="1">
      <alignment horizontal="left"/>
    </xf>
    <xf numFmtId="43" fontId="3" fillId="0" borderId="1" xfId="8" applyFont="1" applyBorder="1" applyAlignment="1" applyProtection="1">
      <alignment horizontal="left"/>
    </xf>
    <xf numFmtId="43" fontId="3" fillId="0" borderId="1" xfId="8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43" fontId="3" fillId="0" borderId="1" xfId="8" applyFont="1" applyBorder="1" applyAlignment="1">
      <alignment horizontal="left" vertical="center"/>
    </xf>
    <xf numFmtId="43" fontId="14" fillId="0" borderId="1" xfId="8" applyFont="1" applyBorder="1" applyAlignment="1">
      <alignment horizontal="left"/>
    </xf>
    <xf numFmtId="43" fontId="14" fillId="0" borderId="1" xfId="8" applyFont="1" applyBorder="1"/>
    <xf numFmtId="43" fontId="3" fillId="0" borderId="1" xfId="8" applyFont="1" applyBorder="1" applyAlignment="1">
      <alignment horizontal="left" vertical="center" wrapText="1"/>
    </xf>
    <xf numFmtId="0" fontId="16" fillId="0" borderId="0" xfId="1" applyFont="1" applyBorder="1" applyAlignment="1" applyProtection="1">
      <alignment horizontal="left"/>
    </xf>
    <xf numFmtId="0" fontId="2" fillId="0" borderId="1" xfId="0" applyFont="1" applyBorder="1" applyAlignment="1">
      <alignment horizontal="center" vertical="center"/>
    </xf>
    <xf numFmtId="43" fontId="3" fillId="2" borderId="1" xfId="8" applyFont="1" applyFill="1" applyBorder="1" applyAlignment="1">
      <alignment horizontal="center"/>
    </xf>
    <xf numFmtId="43" fontId="3" fillId="0" borderId="1" xfId="8" applyFont="1" applyBorder="1" applyAlignment="1">
      <alignment horizontal="center"/>
    </xf>
    <xf numFmtId="43" fontId="3" fillId="0" borderId="1" xfId="8" applyFont="1" applyBorder="1" applyAlignment="1" applyProtection="1">
      <alignment horizontal="center"/>
    </xf>
    <xf numFmtId="0" fontId="6" fillId="3" borderId="10" xfId="2" applyFont="1" applyBorder="1" applyAlignment="1">
      <alignment horizontal="center" vertical="center"/>
    </xf>
    <xf numFmtId="0" fontId="6" fillId="3" borderId="11" xfId="2" applyFont="1" applyBorder="1" applyAlignment="1">
      <alignment horizontal="center" vertical="center"/>
    </xf>
    <xf numFmtId="0" fontId="6" fillId="3" borderId="7" xfId="2" applyFont="1" applyBorder="1" applyAlignment="1">
      <alignment horizontal="center" vertical="center"/>
    </xf>
    <xf numFmtId="0" fontId="6" fillId="3" borderId="8" xfId="2" applyFont="1" applyBorder="1" applyAlignment="1">
      <alignment horizontal="center" vertical="center"/>
    </xf>
    <xf numFmtId="0" fontId="6" fillId="3" borderId="9" xfId="2" applyFont="1" applyBorder="1" applyAlignment="1">
      <alignment horizontal="center" vertical="center"/>
    </xf>
    <xf numFmtId="43" fontId="3" fillId="0" borderId="1" xfId="8" applyFont="1" applyFill="1" applyBorder="1"/>
    <xf numFmtId="43" fontId="3" fillId="0" borderId="1" xfId="8" applyFont="1" applyFill="1" applyBorder="1" applyProtection="1"/>
    <xf numFmtId="43" fontId="3" fillId="0" borderId="1" xfId="8" applyFont="1" applyFill="1" applyBorder="1" applyAlignment="1">
      <alignment horizontal="center" vertical="center"/>
    </xf>
    <xf numFmtId="43" fontId="15" fillId="0" borderId="1" xfId="8" applyFont="1" applyFill="1" applyBorder="1"/>
    <xf numFmtId="0" fontId="17" fillId="6" borderId="1" xfId="2" applyFont="1" applyFill="1" applyBorder="1" applyAlignment="1">
      <alignment horizontal="center" vertical="center" wrapText="1"/>
    </xf>
    <xf numFmtId="1" fontId="17" fillId="6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9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Millares" xfId="8" builtinId="3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2190750</xdr:colOff>
      <xdr:row>44</xdr:row>
      <xdr:rowOff>47625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1"/>
  <sheetViews>
    <sheetView tabSelected="1" topLeftCell="A2" zoomScale="80" zoomScaleNormal="80" zoomScaleSheetLayoutView="110" workbookViewId="0">
      <selection activeCell="A8" sqref="A8:A16"/>
    </sheetView>
  </sheetViews>
  <sheetFormatPr baseColWidth="10" defaultColWidth="9.140625" defaultRowHeight="18.75" x14ac:dyDescent="0.3"/>
  <cols>
    <col min="1" max="1" width="16.140625" style="1" customWidth="1"/>
    <col min="2" max="2" width="16.140625" style="2" customWidth="1"/>
    <col min="3" max="3" width="54.28515625" style="1" customWidth="1"/>
    <col min="4" max="4" width="48.85546875" style="3" bestFit="1" customWidth="1"/>
    <col min="5" max="6" width="16.140625" style="1" customWidth="1"/>
    <col min="7" max="7" width="25.5703125" style="3" customWidth="1"/>
    <col min="8" max="8" width="27.140625" style="1" customWidth="1"/>
    <col min="9" max="9" width="22.140625" style="1" customWidth="1"/>
    <col min="10" max="1024" width="10.5703125" style="21"/>
    <col min="1025" max="16384" width="9.140625" style="21"/>
  </cols>
  <sheetData>
    <row r="1" spans="1:9" x14ac:dyDescent="0.3">
      <c r="A1" s="16" t="s">
        <v>340</v>
      </c>
      <c r="B1" s="17"/>
      <c r="C1" s="20"/>
      <c r="D1" s="19"/>
      <c r="E1" s="21"/>
      <c r="F1" s="22"/>
      <c r="G1" s="21"/>
      <c r="H1" s="21"/>
      <c r="I1" s="21"/>
    </row>
    <row r="2" spans="1:9" x14ac:dyDescent="0.3">
      <c r="A2" s="23" t="s">
        <v>326</v>
      </c>
      <c r="B2" s="18"/>
      <c r="C2" s="20"/>
      <c r="D2" s="21"/>
      <c r="E2" s="21"/>
      <c r="F2" s="24"/>
      <c r="G2" s="21"/>
      <c r="H2" s="21"/>
      <c r="I2" s="21"/>
    </row>
    <row r="3" spans="1:9" ht="15" customHeight="1" x14ac:dyDescent="0.3">
      <c r="A3" s="25" t="s">
        <v>327</v>
      </c>
      <c r="B3" s="26"/>
      <c r="C3" s="20"/>
      <c r="D3" s="27"/>
      <c r="E3" s="21"/>
      <c r="F3" s="28"/>
      <c r="G3" s="21"/>
      <c r="H3" s="21"/>
      <c r="I3" s="21"/>
    </row>
    <row r="4" spans="1:9" x14ac:dyDescent="0.3">
      <c r="A4" s="25" t="s">
        <v>328</v>
      </c>
      <c r="B4" s="26"/>
      <c r="C4" s="20"/>
      <c r="D4" s="27"/>
      <c r="E4" s="21"/>
      <c r="F4" s="28"/>
      <c r="G4" s="21"/>
      <c r="H4" s="21"/>
      <c r="I4" s="21"/>
    </row>
    <row r="5" spans="1:9" ht="15.75" customHeight="1" x14ac:dyDescent="0.3">
      <c r="A5" s="20"/>
      <c r="B5" s="20"/>
      <c r="C5" s="20"/>
      <c r="D5" s="20"/>
      <c r="E5" s="20"/>
      <c r="F5" s="20"/>
      <c r="G5" s="29"/>
      <c r="H5" s="21"/>
      <c r="I5" s="21"/>
    </row>
    <row r="6" spans="1:9" s="75" customFormat="1" ht="18.75" customHeight="1" x14ac:dyDescent="0.25">
      <c r="A6" s="73" t="s">
        <v>0</v>
      </c>
      <c r="B6" s="74" t="s">
        <v>1</v>
      </c>
      <c r="C6" s="73" t="s">
        <v>2</v>
      </c>
      <c r="D6" s="73" t="s">
        <v>3</v>
      </c>
      <c r="E6" s="73" t="s">
        <v>336</v>
      </c>
      <c r="F6" s="73"/>
      <c r="G6" s="73" t="s">
        <v>337</v>
      </c>
      <c r="H6" s="73" t="s">
        <v>338</v>
      </c>
      <c r="I6" s="73" t="s">
        <v>339</v>
      </c>
    </row>
    <row r="7" spans="1:9" s="75" customFormat="1" ht="37.5" x14ac:dyDescent="0.25">
      <c r="A7" s="73"/>
      <c r="B7" s="74"/>
      <c r="C7" s="73"/>
      <c r="D7" s="73"/>
      <c r="E7" s="50" t="s">
        <v>301</v>
      </c>
      <c r="F7" s="50" t="s">
        <v>4</v>
      </c>
      <c r="G7" s="73"/>
      <c r="H7" s="73"/>
      <c r="I7" s="73"/>
    </row>
    <row r="8" spans="1:9" x14ac:dyDescent="0.3">
      <c r="A8" s="60">
        <v>1</v>
      </c>
      <c r="B8" s="2">
        <f>ROW(A1)</f>
        <v>1</v>
      </c>
      <c r="C8" s="30" t="s">
        <v>5</v>
      </c>
      <c r="D8" s="30" t="s">
        <v>6</v>
      </c>
      <c r="E8" s="34" t="s">
        <v>13</v>
      </c>
      <c r="F8" s="31"/>
      <c r="G8" s="51"/>
      <c r="H8" s="61"/>
      <c r="I8" s="69"/>
    </row>
    <row r="9" spans="1:9" x14ac:dyDescent="0.3">
      <c r="A9" s="60"/>
      <c r="B9" s="2">
        <f>ROW(A2)</f>
        <v>2</v>
      </c>
      <c r="C9" s="30" t="s">
        <v>7</v>
      </c>
      <c r="D9" s="30" t="s">
        <v>8</v>
      </c>
      <c r="E9" s="31"/>
      <c r="F9" s="31"/>
      <c r="G9" s="52"/>
      <c r="H9" s="61"/>
      <c r="I9" s="69"/>
    </row>
    <row r="10" spans="1:9" x14ac:dyDescent="0.3">
      <c r="A10" s="60"/>
      <c r="B10" s="2">
        <f>ROW(A3)</f>
        <v>3</v>
      </c>
      <c r="C10" s="30" t="s">
        <v>9</v>
      </c>
      <c r="D10" s="30" t="s">
        <v>10</v>
      </c>
      <c r="E10" s="32"/>
      <c r="F10" s="32"/>
      <c r="G10" s="52"/>
      <c r="H10" s="61"/>
      <c r="I10" s="69"/>
    </row>
    <row r="11" spans="1:9" x14ac:dyDescent="0.3">
      <c r="A11" s="60"/>
      <c r="B11" s="2">
        <f t="shared" ref="B11:B72" si="0">ROW(A5)</f>
        <v>5</v>
      </c>
      <c r="C11" s="30" t="s">
        <v>11</v>
      </c>
      <c r="D11" s="30" t="s">
        <v>12</v>
      </c>
      <c r="E11" s="32" t="s">
        <v>13</v>
      </c>
      <c r="F11" s="32"/>
      <c r="G11" s="53"/>
      <c r="H11" s="61"/>
      <c r="I11" s="69"/>
    </row>
    <row r="12" spans="1:9" x14ac:dyDescent="0.3">
      <c r="A12" s="60"/>
      <c r="B12" s="2">
        <f t="shared" si="0"/>
        <v>6</v>
      </c>
      <c r="C12" s="30" t="s">
        <v>14</v>
      </c>
      <c r="D12" s="30" t="s">
        <v>15</v>
      </c>
      <c r="E12" s="32"/>
      <c r="F12" s="32"/>
      <c r="G12" s="53"/>
      <c r="H12" s="61"/>
      <c r="I12" s="69"/>
    </row>
    <row r="13" spans="1:9" x14ac:dyDescent="0.3">
      <c r="A13" s="60"/>
      <c r="B13" s="2">
        <f t="shared" si="0"/>
        <v>7</v>
      </c>
      <c r="C13" s="30" t="s">
        <v>16</v>
      </c>
      <c r="D13" s="33" t="s">
        <v>17</v>
      </c>
      <c r="E13" s="32"/>
      <c r="F13" s="32"/>
      <c r="G13" s="53"/>
      <c r="H13" s="61"/>
      <c r="I13" s="69"/>
    </row>
    <row r="14" spans="1:9" ht="37.5" x14ac:dyDescent="0.3">
      <c r="A14" s="60"/>
      <c r="B14" s="2">
        <f t="shared" si="0"/>
        <v>8</v>
      </c>
      <c r="C14" s="30" t="s">
        <v>18</v>
      </c>
      <c r="D14" s="33" t="s">
        <v>19</v>
      </c>
      <c r="E14" s="32" t="s">
        <v>13</v>
      </c>
      <c r="F14" s="32"/>
      <c r="G14" s="53"/>
      <c r="H14" s="61"/>
      <c r="I14" s="69"/>
    </row>
    <row r="15" spans="1:9" x14ac:dyDescent="0.3">
      <c r="A15" s="60"/>
      <c r="B15" s="2">
        <f t="shared" si="0"/>
        <v>9</v>
      </c>
      <c r="C15" s="30" t="s">
        <v>20</v>
      </c>
      <c r="D15" s="33" t="s">
        <v>21</v>
      </c>
      <c r="E15" s="32" t="s">
        <v>13</v>
      </c>
      <c r="F15" s="32"/>
      <c r="G15" s="53"/>
      <c r="H15" s="61"/>
      <c r="I15" s="69"/>
    </row>
    <row r="16" spans="1:9" x14ac:dyDescent="0.3">
      <c r="A16" s="60"/>
      <c r="B16" s="2">
        <f t="shared" si="0"/>
        <v>10</v>
      </c>
      <c r="C16" s="3" t="s">
        <v>299</v>
      </c>
      <c r="D16" s="3" t="s">
        <v>300</v>
      </c>
      <c r="E16" s="54" t="s">
        <v>13</v>
      </c>
      <c r="F16" s="54"/>
      <c r="G16" s="53"/>
      <c r="H16" s="61"/>
      <c r="I16" s="69"/>
    </row>
    <row r="17" spans="1:9" x14ac:dyDescent="0.3">
      <c r="A17" s="60">
        <v>2</v>
      </c>
      <c r="B17" s="2">
        <f t="shared" si="0"/>
        <v>11</v>
      </c>
      <c r="C17" s="30" t="s">
        <v>22</v>
      </c>
      <c r="D17" s="30" t="s">
        <v>23</v>
      </c>
      <c r="E17" s="32"/>
      <c r="F17" s="32"/>
      <c r="G17" s="52"/>
      <c r="H17" s="62"/>
      <c r="I17" s="69"/>
    </row>
    <row r="18" spans="1:9" x14ac:dyDescent="0.3">
      <c r="A18" s="60"/>
      <c r="B18" s="2">
        <f t="shared" si="0"/>
        <v>12</v>
      </c>
      <c r="C18" s="30" t="s">
        <v>24</v>
      </c>
      <c r="D18" s="30" t="s">
        <v>25</v>
      </c>
      <c r="E18" s="32"/>
      <c r="F18" s="32"/>
      <c r="G18" s="52"/>
      <c r="H18" s="62"/>
      <c r="I18" s="69"/>
    </row>
    <row r="19" spans="1:9" x14ac:dyDescent="0.3">
      <c r="A19" s="60"/>
      <c r="B19" s="2">
        <f t="shared" si="0"/>
        <v>13</v>
      </c>
      <c r="C19" s="30" t="s">
        <v>26</v>
      </c>
      <c r="D19" s="30" t="s">
        <v>27</v>
      </c>
      <c r="E19" s="32"/>
      <c r="F19" s="32"/>
      <c r="G19" s="52"/>
      <c r="H19" s="62"/>
      <c r="I19" s="69"/>
    </row>
    <row r="20" spans="1:9" x14ac:dyDescent="0.3">
      <c r="A20" s="60"/>
      <c r="B20" s="2">
        <f t="shared" si="0"/>
        <v>14</v>
      </c>
      <c r="C20" s="30" t="s">
        <v>28</v>
      </c>
      <c r="D20" s="30" t="s">
        <v>29</v>
      </c>
      <c r="E20" s="32"/>
      <c r="F20" s="32"/>
      <c r="G20" s="53"/>
      <c r="H20" s="62"/>
      <c r="I20" s="69"/>
    </row>
    <row r="21" spans="1:9" x14ac:dyDescent="0.3">
      <c r="A21" s="60"/>
      <c r="B21" s="2">
        <f t="shared" si="0"/>
        <v>15</v>
      </c>
      <c r="C21" s="30" t="s">
        <v>30</v>
      </c>
      <c r="D21" s="30" t="s">
        <v>31</v>
      </c>
      <c r="E21" s="31"/>
      <c r="F21" s="32"/>
      <c r="G21" s="53"/>
      <c r="H21" s="62"/>
      <c r="I21" s="69"/>
    </row>
    <row r="22" spans="1:9" x14ac:dyDescent="0.3">
      <c r="A22" s="60"/>
      <c r="B22" s="2">
        <f t="shared" si="0"/>
        <v>16</v>
      </c>
      <c r="C22" s="30" t="s">
        <v>32</v>
      </c>
      <c r="D22" s="33" t="s">
        <v>33</v>
      </c>
      <c r="E22" s="32" t="s">
        <v>13</v>
      </c>
      <c r="F22" s="32"/>
      <c r="G22" s="53"/>
      <c r="H22" s="62"/>
      <c r="I22" s="69"/>
    </row>
    <row r="23" spans="1:9" x14ac:dyDescent="0.3">
      <c r="A23" s="60">
        <v>3</v>
      </c>
      <c r="B23" s="2">
        <f t="shared" si="0"/>
        <v>17</v>
      </c>
      <c r="C23" s="30" t="s">
        <v>34</v>
      </c>
      <c r="D23" s="30" t="s">
        <v>35</v>
      </c>
      <c r="E23" s="32"/>
      <c r="F23" s="32"/>
      <c r="G23" s="52"/>
      <c r="H23" s="62"/>
      <c r="I23" s="69"/>
    </row>
    <row r="24" spans="1:9" x14ac:dyDescent="0.3">
      <c r="A24" s="60"/>
      <c r="B24" s="2">
        <f t="shared" si="0"/>
        <v>18</v>
      </c>
      <c r="C24" s="30" t="s">
        <v>36</v>
      </c>
      <c r="D24" s="30" t="s">
        <v>37</v>
      </c>
      <c r="E24" s="32"/>
      <c r="F24" s="32"/>
      <c r="G24" s="53"/>
      <c r="H24" s="62"/>
      <c r="I24" s="69"/>
    </row>
    <row r="25" spans="1:9" x14ac:dyDescent="0.3">
      <c r="A25" s="60"/>
      <c r="B25" s="2">
        <f t="shared" si="0"/>
        <v>19</v>
      </c>
      <c r="C25" s="30" t="s">
        <v>38</v>
      </c>
      <c r="D25" s="30" t="s">
        <v>39</v>
      </c>
      <c r="E25" s="32"/>
      <c r="F25" s="32"/>
      <c r="G25" s="55"/>
      <c r="H25" s="62"/>
      <c r="I25" s="69"/>
    </row>
    <row r="26" spans="1:9" x14ac:dyDescent="0.3">
      <c r="A26" s="60"/>
      <c r="B26" s="2">
        <f t="shared" si="0"/>
        <v>20</v>
      </c>
      <c r="C26" s="30" t="s">
        <v>40</v>
      </c>
      <c r="D26" s="30" t="s">
        <v>41</v>
      </c>
      <c r="E26" s="32"/>
      <c r="F26" s="32"/>
      <c r="G26" s="52"/>
      <c r="H26" s="62"/>
      <c r="I26" s="69"/>
    </row>
    <row r="27" spans="1:9" x14ac:dyDescent="0.3">
      <c r="A27" s="60"/>
      <c r="B27" s="2">
        <f t="shared" si="0"/>
        <v>21</v>
      </c>
      <c r="C27" s="30" t="s">
        <v>42</v>
      </c>
      <c r="D27" s="30" t="s">
        <v>43</v>
      </c>
      <c r="E27" s="32"/>
      <c r="F27" s="32"/>
      <c r="G27" s="53"/>
      <c r="H27" s="62"/>
      <c r="I27" s="70"/>
    </row>
    <row r="28" spans="1:9" x14ac:dyDescent="0.3">
      <c r="A28" s="60"/>
      <c r="B28" s="2">
        <f t="shared" si="0"/>
        <v>22</v>
      </c>
      <c r="C28" s="30" t="s">
        <v>44</v>
      </c>
      <c r="D28" s="30" t="s">
        <v>45</v>
      </c>
      <c r="E28" s="32"/>
      <c r="F28" s="32"/>
      <c r="G28" s="53"/>
      <c r="H28" s="62"/>
      <c r="I28" s="69"/>
    </row>
    <row r="29" spans="1:9" x14ac:dyDescent="0.3">
      <c r="A29" s="60"/>
      <c r="B29" s="2">
        <f t="shared" si="0"/>
        <v>23</v>
      </c>
      <c r="C29" s="30" t="s">
        <v>46</v>
      </c>
      <c r="D29" s="30" t="s">
        <v>47</v>
      </c>
      <c r="E29" s="32"/>
      <c r="F29" s="32"/>
      <c r="G29" s="53"/>
      <c r="H29" s="62"/>
      <c r="I29" s="69"/>
    </row>
    <row r="30" spans="1:9" x14ac:dyDescent="0.3">
      <c r="A30" s="60"/>
      <c r="B30" s="2">
        <f t="shared" si="0"/>
        <v>24</v>
      </c>
      <c r="C30" s="30" t="s">
        <v>48</v>
      </c>
      <c r="D30" s="30" t="s">
        <v>49</v>
      </c>
      <c r="E30" s="32"/>
      <c r="F30" s="32"/>
      <c r="G30" s="53"/>
      <c r="H30" s="62"/>
      <c r="I30" s="69"/>
    </row>
    <row r="31" spans="1:9" x14ac:dyDescent="0.3">
      <c r="A31" s="60">
        <v>4</v>
      </c>
      <c r="B31" s="2">
        <f t="shared" si="0"/>
        <v>25</v>
      </c>
      <c r="C31" s="30" t="s">
        <v>50</v>
      </c>
      <c r="D31" s="30" t="s">
        <v>51</v>
      </c>
      <c r="E31" s="32"/>
      <c r="F31" s="32"/>
      <c r="G31" s="53"/>
      <c r="H31" s="62"/>
      <c r="I31" s="69"/>
    </row>
    <row r="32" spans="1:9" x14ac:dyDescent="0.3">
      <c r="A32" s="60"/>
      <c r="B32" s="2">
        <f t="shared" si="0"/>
        <v>26</v>
      </c>
      <c r="C32" s="30" t="s">
        <v>52</v>
      </c>
      <c r="D32" s="33" t="s">
        <v>53</v>
      </c>
      <c r="E32" s="32"/>
      <c r="F32" s="32"/>
      <c r="G32" s="53"/>
      <c r="H32" s="62"/>
      <c r="I32" s="69"/>
    </row>
    <row r="33" spans="1:9" x14ac:dyDescent="0.3">
      <c r="A33" s="60"/>
      <c r="B33" s="2">
        <f t="shared" si="0"/>
        <v>27</v>
      </c>
      <c r="C33" s="30" t="s">
        <v>54</v>
      </c>
      <c r="D33" s="33" t="s">
        <v>55</v>
      </c>
      <c r="E33" s="32"/>
      <c r="F33" s="32"/>
      <c r="G33" s="53"/>
      <c r="H33" s="62"/>
      <c r="I33" s="69"/>
    </row>
    <row r="34" spans="1:9" ht="37.5" x14ac:dyDescent="0.3">
      <c r="A34" s="60"/>
      <c r="B34" s="2">
        <f t="shared" si="0"/>
        <v>28</v>
      </c>
      <c r="C34" s="33" t="s">
        <v>56</v>
      </c>
      <c r="D34" s="30" t="s">
        <v>57</v>
      </c>
      <c r="E34" s="32"/>
      <c r="F34" s="32"/>
      <c r="G34" s="53"/>
      <c r="H34" s="62"/>
      <c r="I34" s="69"/>
    </row>
    <row r="35" spans="1:9" x14ac:dyDescent="0.3">
      <c r="A35" s="60"/>
      <c r="B35" s="2">
        <f t="shared" si="0"/>
        <v>29</v>
      </c>
      <c r="C35" s="30" t="s">
        <v>58</v>
      </c>
      <c r="D35" s="30" t="s">
        <v>59</v>
      </c>
      <c r="E35" s="31"/>
      <c r="F35" s="32"/>
      <c r="G35" s="53"/>
      <c r="H35" s="62"/>
      <c r="I35" s="69"/>
    </row>
    <row r="36" spans="1:9" x14ac:dyDescent="0.3">
      <c r="A36" s="60"/>
      <c r="B36" s="2">
        <f t="shared" si="0"/>
        <v>30</v>
      </c>
      <c r="C36" s="30" t="s">
        <v>60</v>
      </c>
      <c r="D36" s="30" t="s">
        <v>61</v>
      </c>
      <c r="E36" s="34" t="s">
        <v>13</v>
      </c>
      <c r="F36" s="32"/>
      <c r="G36" s="53"/>
      <c r="H36" s="62"/>
      <c r="I36" s="69"/>
    </row>
    <row r="37" spans="1:9" x14ac:dyDescent="0.3">
      <c r="A37" s="60"/>
      <c r="B37" s="2">
        <f t="shared" si="0"/>
        <v>31</v>
      </c>
      <c r="C37" s="30" t="s">
        <v>62</v>
      </c>
      <c r="D37" s="33" t="s">
        <v>63</v>
      </c>
      <c r="E37" s="32"/>
      <c r="F37" s="32"/>
      <c r="G37" s="53"/>
      <c r="H37" s="62"/>
      <c r="I37" s="69"/>
    </row>
    <row r="38" spans="1:9" x14ac:dyDescent="0.3">
      <c r="A38" s="60"/>
      <c r="B38" s="2">
        <f t="shared" si="0"/>
        <v>32</v>
      </c>
      <c r="C38" s="36" t="s">
        <v>276</v>
      </c>
      <c r="D38" s="36" t="s">
        <v>277</v>
      </c>
      <c r="E38" s="37"/>
      <c r="F38" s="32" t="s">
        <v>296</v>
      </c>
      <c r="G38" s="56"/>
      <c r="H38" s="62"/>
      <c r="I38" s="69"/>
    </row>
    <row r="39" spans="1:9" x14ac:dyDescent="0.3">
      <c r="A39" s="60"/>
      <c r="B39" s="2">
        <f t="shared" si="0"/>
        <v>33</v>
      </c>
      <c r="C39" s="36" t="s">
        <v>278</v>
      </c>
      <c r="D39" s="36" t="s">
        <v>279</v>
      </c>
      <c r="E39" s="37"/>
      <c r="F39" s="32" t="s">
        <v>296</v>
      </c>
      <c r="G39" s="57"/>
      <c r="H39" s="62"/>
      <c r="I39" s="69"/>
    </row>
    <row r="40" spans="1:9" x14ac:dyDescent="0.3">
      <c r="A40" s="60"/>
      <c r="B40" s="2">
        <f t="shared" si="0"/>
        <v>34</v>
      </c>
      <c r="C40" s="36" t="s">
        <v>280</v>
      </c>
      <c r="D40" s="36" t="s">
        <v>281</v>
      </c>
      <c r="E40" s="37"/>
      <c r="F40" s="32" t="s">
        <v>296</v>
      </c>
      <c r="G40" s="57"/>
      <c r="H40" s="62"/>
      <c r="I40" s="69"/>
    </row>
    <row r="41" spans="1:9" x14ac:dyDescent="0.3">
      <c r="A41" s="60">
        <v>5</v>
      </c>
      <c r="B41" s="2">
        <f t="shared" si="0"/>
        <v>35</v>
      </c>
      <c r="C41" s="30" t="s">
        <v>64</v>
      </c>
      <c r="D41" s="30" t="s">
        <v>65</v>
      </c>
      <c r="E41" s="32"/>
      <c r="F41" s="32"/>
      <c r="G41" s="53"/>
      <c r="H41" s="62"/>
      <c r="I41" s="69"/>
    </row>
    <row r="42" spans="1:9" x14ac:dyDescent="0.3">
      <c r="A42" s="60"/>
      <c r="B42" s="2">
        <f t="shared" si="0"/>
        <v>36</v>
      </c>
      <c r="C42" s="30" t="s">
        <v>66</v>
      </c>
      <c r="D42" s="30" t="s">
        <v>67</v>
      </c>
      <c r="E42" s="32"/>
      <c r="F42" s="32"/>
      <c r="G42" s="52"/>
      <c r="H42" s="62"/>
      <c r="I42" s="69"/>
    </row>
    <row r="43" spans="1:9" x14ac:dyDescent="0.3">
      <c r="A43" s="60"/>
      <c r="B43" s="2">
        <f t="shared" si="0"/>
        <v>37</v>
      </c>
      <c r="C43" s="30" t="s">
        <v>68</v>
      </c>
      <c r="D43" s="30" t="s">
        <v>69</v>
      </c>
      <c r="E43" s="32"/>
      <c r="F43" s="31"/>
      <c r="G43" s="53"/>
      <c r="H43" s="62"/>
      <c r="I43" s="69"/>
    </row>
    <row r="44" spans="1:9" x14ac:dyDescent="0.3">
      <c r="A44" s="60"/>
      <c r="B44" s="2">
        <f t="shared" si="0"/>
        <v>38</v>
      </c>
      <c r="C44" s="30" t="s">
        <v>70</v>
      </c>
      <c r="D44" s="30" t="s">
        <v>71</v>
      </c>
      <c r="E44" s="32"/>
      <c r="F44" s="32"/>
      <c r="G44" s="53"/>
      <c r="H44" s="62"/>
      <c r="I44" s="69"/>
    </row>
    <row r="45" spans="1:9" x14ac:dyDescent="0.3">
      <c r="A45" s="60"/>
      <c r="B45" s="2">
        <f t="shared" si="0"/>
        <v>39</v>
      </c>
      <c r="C45" s="30" t="s">
        <v>72</v>
      </c>
      <c r="D45" s="30" t="s">
        <v>73</v>
      </c>
      <c r="E45" s="32"/>
      <c r="F45" s="32"/>
      <c r="G45" s="53"/>
      <c r="H45" s="62"/>
      <c r="I45" s="69"/>
    </row>
    <row r="46" spans="1:9" x14ac:dyDescent="0.3">
      <c r="A46" s="60"/>
      <c r="B46" s="2">
        <f t="shared" si="0"/>
        <v>40</v>
      </c>
      <c r="C46" s="30" t="s">
        <v>74</v>
      </c>
      <c r="D46" s="30" t="s">
        <v>75</v>
      </c>
      <c r="E46" s="32"/>
      <c r="F46" s="32"/>
      <c r="G46" s="53"/>
      <c r="H46" s="62"/>
      <c r="I46" s="69"/>
    </row>
    <row r="47" spans="1:9" x14ac:dyDescent="0.3">
      <c r="A47" s="60"/>
      <c r="B47" s="2">
        <f t="shared" si="0"/>
        <v>41</v>
      </c>
      <c r="C47" s="30" t="s">
        <v>76</v>
      </c>
      <c r="D47" s="30" t="s">
        <v>77</v>
      </c>
      <c r="E47" s="32"/>
      <c r="F47" s="32"/>
      <c r="G47" s="53"/>
      <c r="H47" s="62"/>
      <c r="I47" s="69"/>
    </row>
    <row r="48" spans="1:9" x14ac:dyDescent="0.3">
      <c r="A48" s="60"/>
      <c r="B48" s="2">
        <f t="shared" si="0"/>
        <v>42</v>
      </c>
      <c r="C48" s="30" t="s">
        <v>78</v>
      </c>
      <c r="D48" s="33" t="s">
        <v>79</v>
      </c>
      <c r="E48" s="32"/>
      <c r="F48" s="32"/>
      <c r="G48" s="53"/>
      <c r="H48" s="62"/>
      <c r="I48" s="69"/>
    </row>
    <row r="49" spans="1:9" x14ac:dyDescent="0.3">
      <c r="A49" s="60"/>
      <c r="B49" s="2">
        <f t="shared" si="0"/>
        <v>43</v>
      </c>
      <c r="C49" s="36" t="s">
        <v>282</v>
      </c>
      <c r="D49" s="36" t="s">
        <v>283</v>
      </c>
      <c r="E49" s="37"/>
      <c r="F49" s="35" t="s">
        <v>296</v>
      </c>
      <c r="G49" s="56"/>
      <c r="H49" s="62"/>
      <c r="I49" s="69"/>
    </row>
    <row r="50" spans="1:9" x14ac:dyDescent="0.3">
      <c r="A50" s="60"/>
      <c r="B50" s="2">
        <f t="shared" si="0"/>
        <v>44</v>
      </c>
      <c r="C50" s="36" t="s">
        <v>284</v>
      </c>
      <c r="D50" s="36" t="s">
        <v>285</v>
      </c>
      <c r="E50" s="37"/>
      <c r="F50" s="35" t="s">
        <v>296</v>
      </c>
      <c r="G50" s="56"/>
      <c r="H50" s="62"/>
      <c r="I50" s="69"/>
    </row>
    <row r="51" spans="1:9" x14ac:dyDescent="0.3">
      <c r="A51" s="60"/>
      <c r="B51" s="2">
        <f t="shared" si="0"/>
        <v>45</v>
      </c>
      <c r="C51" s="30" t="s">
        <v>80</v>
      </c>
      <c r="D51" s="30" t="s">
        <v>81</v>
      </c>
      <c r="E51" s="32"/>
      <c r="F51" s="32"/>
      <c r="G51" s="53"/>
      <c r="H51" s="62"/>
      <c r="I51" s="69"/>
    </row>
    <row r="52" spans="1:9" ht="37.5" x14ac:dyDescent="0.3">
      <c r="A52" s="60"/>
      <c r="B52" s="2">
        <f t="shared" si="0"/>
        <v>46</v>
      </c>
      <c r="C52" s="30" t="s">
        <v>82</v>
      </c>
      <c r="D52" s="33" t="s">
        <v>83</v>
      </c>
      <c r="E52" s="32"/>
      <c r="F52" s="32"/>
      <c r="G52" s="53"/>
      <c r="H52" s="62"/>
      <c r="I52" s="69"/>
    </row>
    <row r="53" spans="1:9" ht="37.5" x14ac:dyDescent="0.3">
      <c r="A53" s="60"/>
      <c r="B53" s="2">
        <f t="shared" si="0"/>
        <v>47</v>
      </c>
      <c r="C53" s="30" t="s">
        <v>84</v>
      </c>
      <c r="D53" s="33" t="s">
        <v>85</v>
      </c>
      <c r="E53" s="32"/>
      <c r="F53" s="32"/>
      <c r="G53" s="53"/>
      <c r="H53" s="62"/>
      <c r="I53" s="69"/>
    </row>
    <row r="54" spans="1:9" ht="37.5" x14ac:dyDescent="0.3">
      <c r="A54" s="60">
        <v>6</v>
      </c>
      <c r="B54" s="2">
        <f t="shared" si="0"/>
        <v>48</v>
      </c>
      <c r="C54" s="33" t="s">
        <v>86</v>
      </c>
      <c r="D54" s="30" t="s">
        <v>269</v>
      </c>
      <c r="E54" s="32"/>
      <c r="F54" s="32"/>
      <c r="G54" s="55"/>
      <c r="H54" s="63"/>
      <c r="I54" s="70"/>
    </row>
    <row r="55" spans="1:9" x14ac:dyDescent="0.3">
      <c r="A55" s="60"/>
      <c r="B55" s="2">
        <f t="shared" si="0"/>
        <v>49</v>
      </c>
      <c r="C55" s="30" t="s">
        <v>87</v>
      </c>
      <c r="D55" s="30" t="s">
        <v>88</v>
      </c>
      <c r="E55" s="32"/>
      <c r="F55" s="32"/>
      <c r="G55" s="53"/>
      <c r="H55" s="63"/>
      <c r="I55" s="70"/>
    </row>
    <row r="56" spans="1:9" ht="37.5" x14ac:dyDescent="0.3">
      <c r="A56" s="60"/>
      <c r="B56" s="2">
        <f t="shared" si="0"/>
        <v>50</v>
      </c>
      <c r="C56" s="33" t="s">
        <v>89</v>
      </c>
      <c r="D56" s="30" t="s">
        <v>90</v>
      </c>
      <c r="E56" s="32"/>
      <c r="F56" s="32"/>
      <c r="G56" s="53"/>
      <c r="H56" s="63"/>
      <c r="I56" s="70"/>
    </row>
    <row r="57" spans="1:9" x14ac:dyDescent="0.3">
      <c r="A57" s="60"/>
      <c r="B57" s="2">
        <f t="shared" si="0"/>
        <v>51</v>
      </c>
      <c r="C57" s="30" t="s">
        <v>91</v>
      </c>
      <c r="D57" s="30" t="s">
        <v>92</v>
      </c>
      <c r="E57" s="31"/>
      <c r="F57" s="32"/>
      <c r="G57" s="53"/>
      <c r="H57" s="63"/>
      <c r="I57" s="70"/>
    </row>
    <row r="58" spans="1:9" x14ac:dyDescent="0.3">
      <c r="A58" s="60"/>
      <c r="B58" s="2">
        <f t="shared" si="0"/>
        <v>52</v>
      </c>
      <c r="C58" s="30" t="s">
        <v>93</v>
      </c>
      <c r="D58" s="30" t="s">
        <v>94</v>
      </c>
      <c r="E58" s="32"/>
      <c r="F58" s="32"/>
      <c r="G58" s="53"/>
      <c r="H58" s="63"/>
      <c r="I58" s="69"/>
    </row>
    <row r="59" spans="1:9" x14ac:dyDescent="0.3">
      <c r="A59" s="60"/>
      <c r="B59" s="2">
        <f t="shared" si="0"/>
        <v>53</v>
      </c>
      <c r="C59" s="30" t="s">
        <v>95</v>
      </c>
      <c r="D59" s="33" t="s">
        <v>96</v>
      </c>
      <c r="E59" s="32" t="s">
        <v>13</v>
      </c>
      <c r="F59" s="32"/>
      <c r="G59" s="53"/>
      <c r="H59" s="63"/>
      <c r="I59" s="69"/>
    </row>
    <row r="60" spans="1:9" x14ac:dyDescent="0.3">
      <c r="A60" s="60"/>
      <c r="B60" s="2">
        <f t="shared" si="0"/>
        <v>54</v>
      </c>
      <c r="C60" s="30" t="s">
        <v>97</v>
      </c>
      <c r="D60" s="33" t="s">
        <v>98</v>
      </c>
      <c r="E60" s="32"/>
      <c r="F60" s="32"/>
      <c r="G60" s="53"/>
      <c r="H60" s="63"/>
      <c r="I60" s="69"/>
    </row>
    <row r="61" spans="1:9" x14ac:dyDescent="0.3">
      <c r="A61" s="60"/>
      <c r="B61" s="2">
        <f t="shared" si="0"/>
        <v>55</v>
      </c>
      <c r="C61" s="30" t="s">
        <v>314</v>
      </c>
      <c r="D61" s="33" t="s">
        <v>315</v>
      </c>
      <c r="E61" s="32"/>
      <c r="F61" s="32"/>
      <c r="G61" s="53"/>
      <c r="H61" s="63"/>
      <c r="I61" s="69"/>
    </row>
    <row r="62" spans="1:9" x14ac:dyDescent="0.3">
      <c r="A62" s="60"/>
      <c r="B62" s="2">
        <f t="shared" si="0"/>
        <v>56</v>
      </c>
      <c r="C62" s="30" t="s">
        <v>99</v>
      </c>
      <c r="D62" s="33" t="s">
        <v>100</v>
      </c>
      <c r="E62" s="32"/>
      <c r="F62" s="32"/>
      <c r="G62" s="58"/>
      <c r="H62" s="63"/>
      <c r="I62" s="69"/>
    </row>
    <row r="63" spans="1:9" x14ac:dyDescent="0.3">
      <c r="A63" s="60">
        <v>7</v>
      </c>
      <c r="B63" s="2">
        <f t="shared" si="0"/>
        <v>57</v>
      </c>
      <c r="C63" s="30" t="s">
        <v>101</v>
      </c>
      <c r="D63" s="30" t="s">
        <v>102</v>
      </c>
      <c r="E63" s="32"/>
      <c r="F63" s="32"/>
      <c r="G63" s="53"/>
      <c r="H63" s="62"/>
      <c r="I63" s="69"/>
    </row>
    <row r="64" spans="1:9" ht="37.5" x14ac:dyDescent="0.3">
      <c r="A64" s="60"/>
      <c r="B64" s="2">
        <f t="shared" si="0"/>
        <v>58</v>
      </c>
      <c r="C64" s="33" t="s">
        <v>103</v>
      </c>
      <c r="D64" s="30" t="s">
        <v>104</v>
      </c>
      <c r="E64" s="32"/>
      <c r="F64" s="32"/>
      <c r="G64" s="53"/>
      <c r="H64" s="62"/>
      <c r="I64" s="69"/>
    </row>
    <row r="65" spans="1:9" ht="37.5" x14ac:dyDescent="0.3">
      <c r="A65" s="60"/>
      <c r="B65" s="2">
        <f t="shared" si="0"/>
        <v>59</v>
      </c>
      <c r="C65" s="30" t="s">
        <v>105</v>
      </c>
      <c r="D65" s="33" t="s">
        <v>106</v>
      </c>
      <c r="E65" s="32"/>
      <c r="F65" s="32"/>
      <c r="G65" s="53"/>
      <c r="H65" s="62"/>
      <c r="I65" s="69"/>
    </row>
    <row r="66" spans="1:9" x14ac:dyDescent="0.3">
      <c r="A66" s="60"/>
      <c r="B66" s="2">
        <f t="shared" si="0"/>
        <v>60</v>
      </c>
      <c r="C66" s="30" t="s">
        <v>107</v>
      </c>
      <c r="D66" s="30" t="s">
        <v>108</v>
      </c>
      <c r="E66" s="32"/>
      <c r="F66" s="32"/>
      <c r="G66" s="53"/>
      <c r="H66" s="62"/>
      <c r="I66" s="69"/>
    </row>
    <row r="67" spans="1:9" x14ac:dyDescent="0.3">
      <c r="A67" s="60"/>
      <c r="B67" s="2">
        <f t="shared" si="0"/>
        <v>61</v>
      </c>
      <c r="C67" s="30" t="s">
        <v>109</v>
      </c>
      <c r="D67" s="30" t="s">
        <v>110</v>
      </c>
      <c r="E67" s="32"/>
      <c r="F67" s="32"/>
      <c r="G67" s="53"/>
      <c r="H67" s="62"/>
      <c r="I67" s="69"/>
    </row>
    <row r="68" spans="1:9" x14ac:dyDescent="0.3">
      <c r="A68" s="60"/>
      <c r="B68" s="2">
        <f t="shared" si="0"/>
        <v>62</v>
      </c>
      <c r="C68" s="30" t="s">
        <v>111</v>
      </c>
      <c r="D68" s="30" t="s">
        <v>313</v>
      </c>
      <c r="E68" s="32"/>
      <c r="F68" s="32"/>
      <c r="G68" s="53"/>
      <c r="H68" s="62"/>
      <c r="I68" s="69"/>
    </row>
    <row r="69" spans="1:9" x14ac:dyDescent="0.3">
      <c r="A69" s="60"/>
      <c r="B69" s="2">
        <f t="shared" si="0"/>
        <v>63</v>
      </c>
      <c r="C69" s="30" t="s">
        <v>112</v>
      </c>
      <c r="D69" s="30" t="s">
        <v>113</v>
      </c>
      <c r="E69" s="32"/>
      <c r="F69" s="32"/>
      <c r="G69" s="53"/>
      <c r="H69" s="62"/>
      <c r="I69" s="69"/>
    </row>
    <row r="70" spans="1:9" x14ac:dyDescent="0.3">
      <c r="A70" s="60"/>
      <c r="B70" s="2">
        <f t="shared" si="0"/>
        <v>64</v>
      </c>
      <c r="C70" s="30" t="s">
        <v>114</v>
      </c>
      <c r="D70" s="30" t="s">
        <v>115</v>
      </c>
      <c r="E70" s="32"/>
      <c r="F70" s="38"/>
      <c r="G70" s="53"/>
      <c r="H70" s="62"/>
      <c r="I70" s="69"/>
    </row>
    <row r="71" spans="1:9" ht="37.5" x14ac:dyDescent="0.3">
      <c r="A71" s="60"/>
      <c r="B71" s="2">
        <f t="shared" si="0"/>
        <v>65</v>
      </c>
      <c r="C71" s="30" t="s">
        <v>116</v>
      </c>
      <c r="D71" s="33" t="s">
        <v>117</v>
      </c>
      <c r="E71" s="32"/>
      <c r="F71" s="32"/>
      <c r="G71" s="58"/>
      <c r="H71" s="62"/>
      <c r="I71" s="69"/>
    </row>
    <row r="72" spans="1:9" x14ac:dyDescent="0.3">
      <c r="A72" s="60"/>
      <c r="B72" s="2">
        <f t="shared" si="0"/>
        <v>66</v>
      </c>
      <c r="C72" s="30" t="s">
        <v>118</v>
      </c>
      <c r="D72" s="30" t="s">
        <v>119</v>
      </c>
      <c r="E72" s="32"/>
      <c r="F72" s="32"/>
      <c r="G72" s="53"/>
      <c r="H72" s="62"/>
      <c r="I72" s="69"/>
    </row>
    <row r="73" spans="1:9" x14ac:dyDescent="0.3">
      <c r="A73" s="60"/>
      <c r="B73" s="2">
        <f t="shared" ref="B73:B136" si="1">ROW(A67)</f>
        <v>67</v>
      </c>
      <c r="C73" s="30" t="s">
        <v>120</v>
      </c>
      <c r="D73" s="30" t="s">
        <v>121</v>
      </c>
      <c r="E73" s="32"/>
      <c r="F73" s="32"/>
      <c r="G73" s="53"/>
      <c r="H73" s="62"/>
      <c r="I73" s="69"/>
    </row>
    <row r="74" spans="1:9" x14ac:dyDescent="0.3">
      <c r="A74" s="60"/>
      <c r="B74" s="2">
        <f t="shared" si="1"/>
        <v>68</v>
      </c>
      <c r="C74" s="30" t="s">
        <v>122</v>
      </c>
      <c r="D74" s="33" t="s">
        <v>123</v>
      </c>
      <c r="E74" s="32"/>
      <c r="F74" s="32"/>
      <c r="G74" s="55"/>
      <c r="H74" s="62"/>
      <c r="I74" s="71"/>
    </row>
    <row r="75" spans="1:9" x14ac:dyDescent="0.3">
      <c r="A75" s="60">
        <v>8</v>
      </c>
      <c r="B75" s="2">
        <f t="shared" si="1"/>
        <v>69</v>
      </c>
      <c r="C75" s="30" t="s">
        <v>124</v>
      </c>
      <c r="D75" s="33" t="s">
        <v>125</v>
      </c>
      <c r="E75" s="32"/>
      <c r="F75" s="32"/>
      <c r="G75" s="53"/>
      <c r="H75" s="62"/>
      <c r="I75" s="69"/>
    </row>
    <row r="76" spans="1:9" x14ac:dyDescent="0.3">
      <c r="A76" s="60"/>
      <c r="B76" s="2">
        <f t="shared" si="1"/>
        <v>70</v>
      </c>
      <c r="C76" s="30" t="s">
        <v>126</v>
      </c>
      <c r="D76" s="30" t="s">
        <v>127</v>
      </c>
      <c r="E76" s="38" t="s">
        <v>13</v>
      </c>
      <c r="F76" s="38"/>
      <c r="G76" s="53"/>
      <c r="H76" s="62"/>
      <c r="I76" s="69"/>
    </row>
    <row r="77" spans="1:9" ht="37.5" x14ac:dyDescent="0.3">
      <c r="A77" s="60"/>
      <c r="B77" s="2">
        <f t="shared" si="1"/>
        <v>71</v>
      </c>
      <c r="C77" s="33" t="s">
        <v>128</v>
      </c>
      <c r="D77" s="30" t="s">
        <v>129</v>
      </c>
      <c r="E77" s="32"/>
      <c r="F77" s="32"/>
      <c r="G77" s="53"/>
      <c r="H77" s="62"/>
      <c r="I77" s="69"/>
    </row>
    <row r="78" spans="1:9" x14ac:dyDescent="0.3">
      <c r="A78" s="60"/>
      <c r="B78" s="2">
        <f t="shared" si="1"/>
        <v>72</v>
      </c>
      <c r="C78" s="30" t="s">
        <v>130</v>
      </c>
      <c r="D78" s="30" t="s">
        <v>131</v>
      </c>
      <c r="E78" s="31"/>
      <c r="F78" s="32"/>
      <c r="G78" s="53"/>
      <c r="H78" s="62"/>
      <c r="I78" s="69"/>
    </row>
    <row r="79" spans="1:9" x14ac:dyDescent="0.3">
      <c r="A79" s="60"/>
      <c r="B79" s="2">
        <f t="shared" si="1"/>
        <v>73</v>
      </c>
      <c r="C79" s="30" t="s">
        <v>132</v>
      </c>
      <c r="D79" s="30" t="s">
        <v>133</v>
      </c>
      <c r="E79" s="32"/>
      <c r="F79" s="32"/>
      <c r="G79" s="58"/>
      <c r="H79" s="62"/>
      <c r="I79" s="69"/>
    </row>
    <row r="80" spans="1:9" x14ac:dyDescent="0.3">
      <c r="A80" s="60"/>
      <c r="B80" s="2">
        <f t="shared" si="1"/>
        <v>74</v>
      </c>
      <c r="C80" s="36" t="s">
        <v>286</v>
      </c>
      <c r="D80" s="36" t="s">
        <v>287</v>
      </c>
      <c r="E80" s="37"/>
      <c r="F80" s="35" t="s">
        <v>296</v>
      </c>
      <c r="G80" s="56"/>
      <c r="H80" s="62"/>
      <c r="I80" s="69"/>
    </row>
    <row r="81" spans="1:9" x14ac:dyDescent="0.3">
      <c r="A81" s="60"/>
      <c r="B81" s="2">
        <f t="shared" si="1"/>
        <v>75</v>
      </c>
      <c r="C81" s="36" t="s">
        <v>288</v>
      </c>
      <c r="D81" s="36" t="s">
        <v>289</v>
      </c>
      <c r="E81" s="37"/>
      <c r="F81" s="35" t="s">
        <v>296</v>
      </c>
      <c r="G81" s="56"/>
      <c r="H81" s="62"/>
      <c r="I81" s="69"/>
    </row>
    <row r="82" spans="1:9" x14ac:dyDescent="0.3">
      <c r="A82" s="60"/>
      <c r="B82" s="2">
        <f t="shared" si="1"/>
        <v>76</v>
      </c>
      <c r="C82" s="30" t="s">
        <v>134</v>
      </c>
      <c r="D82" s="30" t="s">
        <v>135</v>
      </c>
      <c r="E82" s="32"/>
      <c r="F82" s="32"/>
      <c r="G82" s="53"/>
      <c r="H82" s="62"/>
      <c r="I82" s="69"/>
    </row>
    <row r="83" spans="1:9" x14ac:dyDescent="0.3">
      <c r="A83" s="60"/>
      <c r="B83" s="2">
        <f t="shared" si="1"/>
        <v>77</v>
      </c>
      <c r="C83" s="30" t="s">
        <v>136</v>
      </c>
      <c r="D83" s="30" t="s">
        <v>137</v>
      </c>
      <c r="E83" s="32"/>
      <c r="F83" s="32"/>
      <c r="G83" s="53"/>
      <c r="H83" s="62"/>
      <c r="I83" s="69"/>
    </row>
    <row r="84" spans="1:9" x14ac:dyDescent="0.3">
      <c r="A84" s="60"/>
      <c r="B84" s="2">
        <f t="shared" si="1"/>
        <v>78</v>
      </c>
      <c r="C84" s="30" t="s">
        <v>138</v>
      </c>
      <c r="D84" s="30" t="s">
        <v>139</v>
      </c>
      <c r="E84" s="32"/>
      <c r="F84" s="32"/>
      <c r="G84" s="53"/>
      <c r="H84" s="62"/>
      <c r="I84" s="69"/>
    </row>
    <row r="85" spans="1:9" x14ac:dyDescent="0.3">
      <c r="A85" s="60"/>
      <c r="B85" s="2">
        <f t="shared" si="1"/>
        <v>79</v>
      </c>
      <c r="C85" s="30" t="s">
        <v>140</v>
      </c>
      <c r="D85" s="30" t="s">
        <v>141</v>
      </c>
      <c r="E85" s="32"/>
      <c r="F85" s="32" t="s">
        <v>296</v>
      </c>
      <c r="G85" s="53"/>
      <c r="H85" s="62"/>
      <c r="I85" s="69"/>
    </row>
    <row r="86" spans="1:9" x14ac:dyDescent="0.3">
      <c r="A86" s="60"/>
      <c r="B86" s="2">
        <f t="shared" si="1"/>
        <v>80</v>
      </c>
      <c r="C86" s="30" t="s">
        <v>142</v>
      </c>
      <c r="D86" s="30" t="s">
        <v>143</v>
      </c>
      <c r="E86" s="32"/>
      <c r="F86" s="32"/>
      <c r="G86" s="53"/>
      <c r="H86" s="62"/>
      <c r="I86" s="69"/>
    </row>
    <row r="87" spans="1:9" x14ac:dyDescent="0.3">
      <c r="A87" s="60"/>
      <c r="B87" s="2">
        <f t="shared" si="1"/>
        <v>81</v>
      </c>
      <c r="C87" s="30" t="s">
        <v>140</v>
      </c>
      <c r="D87" s="30" t="s">
        <v>144</v>
      </c>
      <c r="E87" s="32"/>
      <c r="F87" s="32" t="s">
        <v>296</v>
      </c>
      <c r="G87" s="53"/>
      <c r="H87" s="62"/>
      <c r="I87" s="69"/>
    </row>
    <row r="88" spans="1:9" x14ac:dyDescent="0.3">
      <c r="A88" s="60">
        <v>9</v>
      </c>
      <c r="B88" s="2">
        <f t="shared" si="1"/>
        <v>82</v>
      </c>
      <c r="C88" s="30" t="s">
        <v>145</v>
      </c>
      <c r="D88" s="30" t="s">
        <v>146</v>
      </c>
      <c r="E88" s="32"/>
      <c r="F88" s="32"/>
      <c r="G88" s="53"/>
      <c r="H88" s="62"/>
      <c r="I88" s="69"/>
    </row>
    <row r="89" spans="1:9" x14ac:dyDescent="0.3">
      <c r="A89" s="60"/>
      <c r="B89" s="2">
        <f t="shared" si="1"/>
        <v>83</v>
      </c>
      <c r="C89" s="30" t="s">
        <v>147</v>
      </c>
      <c r="D89" s="30" t="s">
        <v>148</v>
      </c>
      <c r="E89" s="32"/>
      <c r="F89" s="32"/>
      <c r="G89" s="53"/>
      <c r="H89" s="62"/>
      <c r="I89" s="69"/>
    </row>
    <row r="90" spans="1:9" x14ac:dyDescent="0.3">
      <c r="A90" s="60"/>
      <c r="B90" s="2">
        <f t="shared" si="1"/>
        <v>84</v>
      </c>
      <c r="C90" s="30" t="s">
        <v>149</v>
      </c>
      <c r="D90" s="30" t="s">
        <v>150</v>
      </c>
      <c r="E90" s="32"/>
      <c r="F90" s="32"/>
      <c r="G90" s="53"/>
      <c r="H90" s="62"/>
      <c r="I90" s="69"/>
    </row>
    <row r="91" spans="1:9" x14ac:dyDescent="0.3">
      <c r="A91" s="60"/>
      <c r="B91" s="2">
        <f t="shared" si="1"/>
        <v>85</v>
      </c>
      <c r="C91" s="30" t="s">
        <v>151</v>
      </c>
      <c r="D91" s="30" t="s">
        <v>152</v>
      </c>
      <c r="E91" s="38"/>
      <c r="F91" s="38"/>
      <c r="G91" s="53"/>
      <c r="H91" s="62"/>
      <c r="I91" s="69"/>
    </row>
    <row r="92" spans="1:9" x14ac:dyDescent="0.3">
      <c r="A92" s="60"/>
      <c r="B92" s="2">
        <f t="shared" si="1"/>
        <v>86</v>
      </c>
      <c r="C92" s="30" t="s">
        <v>153</v>
      </c>
      <c r="D92" s="30" t="s">
        <v>154</v>
      </c>
      <c r="E92" s="32"/>
      <c r="F92" s="32"/>
      <c r="G92" s="53"/>
      <c r="H92" s="62"/>
      <c r="I92" s="69"/>
    </row>
    <row r="93" spans="1:9" x14ac:dyDescent="0.3">
      <c r="A93" s="60"/>
      <c r="B93" s="2">
        <f t="shared" si="1"/>
        <v>87</v>
      </c>
      <c r="C93" s="30" t="s">
        <v>155</v>
      </c>
      <c r="D93" s="30" t="s">
        <v>156</v>
      </c>
      <c r="E93" s="32"/>
      <c r="F93" s="32"/>
      <c r="G93" s="53"/>
      <c r="H93" s="62"/>
      <c r="I93" s="69"/>
    </row>
    <row r="94" spans="1:9" ht="37.5" x14ac:dyDescent="0.3">
      <c r="A94" s="60"/>
      <c r="B94" s="2">
        <f t="shared" si="1"/>
        <v>88</v>
      </c>
      <c r="C94" s="30" t="s">
        <v>157</v>
      </c>
      <c r="D94" s="33" t="s">
        <v>158</v>
      </c>
      <c r="E94" s="38" t="s">
        <v>13</v>
      </c>
      <c r="F94" s="38"/>
      <c r="G94" s="53"/>
      <c r="H94" s="62"/>
      <c r="I94" s="69"/>
    </row>
    <row r="95" spans="1:9" x14ac:dyDescent="0.3">
      <c r="A95" s="60"/>
      <c r="B95" s="2">
        <f t="shared" si="1"/>
        <v>89</v>
      </c>
      <c r="C95" s="30" t="s">
        <v>159</v>
      </c>
      <c r="D95" s="30" t="s">
        <v>160</v>
      </c>
      <c r="E95" s="32"/>
      <c r="F95" s="32"/>
      <c r="G95" s="53"/>
      <c r="H95" s="62"/>
      <c r="I95" s="69"/>
    </row>
    <row r="96" spans="1:9" x14ac:dyDescent="0.3">
      <c r="A96" s="60"/>
      <c r="B96" s="2">
        <f t="shared" si="1"/>
        <v>90</v>
      </c>
      <c r="C96" s="30" t="s">
        <v>161</v>
      </c>
      <c r="D96" s="33" t="s">
        <v>312</v>
      </c>
      <c r="E96" s="32"/>
      <c r="F96" s="32"/>
      <c r="G96" s="53"/>
      <c r="H96" s="62"/>
      <c r="I96" s="69"/>
    </row>
    <row r="97" spans="1:9" x14ac:dyDescent="0.3">
      <c r="A97" s="60"/>
      <c r="B97" s="2">
        <f t="shared" si="1"/>
        <v>91</v>
      </c>
      <c r="C97" s="30" t="s">
        <v>162</v>
      </c>
      <c r="D97" s="30" t="s">
        <v>163</v>
      </c>
      <c r="E97" s="32"/>
      <c r="F97" s="32"/>
      <c r="G97" s="53"/>
      <c r="H97" s="62"/>
      <c r="I97" s="69"/>
    </row>
    <row r="98" spans="1:9" x14ac:dyDescent="0.3">
      <c r="A98" s="60"/>
      <c r="B98" s="2">
        <f t="shared" si="1"/>
        <v>92</v>
      </c>
      <c r="C98" s="30" t="s">
        <v>164</v>
      </c>
      <c r="D98" s="30" t="s">
        <v>304</v>
      </c>
      <c r="E98" s="32"/>
      <c r="F98" s="32"/>
      <c r="G98" s="53"/>
      <c r="H98" s="62"/>
      <c r="I98" s="69"/>
    </row>
    <row r="99" spans="1:9" x14ac:dyDescent="0.3">
      <c r="A99" s="60"/>
      <c r="B99" s="2">
        <f t="shared" si="1"/>
        <v>93</v>
      </c>
      <c r="C99" s="30" t="s">
        <v>165</v>
      </c>
      <c r="D99" s="30" t="s">
        <v>311</v>
      </c>
      <c r="E99" s="32"/>
      <c r="F99" s="32"/>
      <c r="G99" s="53"/>
      <c r="H99" s="62"/>
      <c r="I99" s="69"/>
    </row>
    <row r="100" spans="1:9" x14ac:dyDescent="0.3">
      <c r="A100" s="60">
        <v>10</v>
      </c>
      <c r="B100" s="2">
        <f t="shared" si="1"/>
        <v>94</v>
      </c>
      <c r="C100" s="30" t="s">
        <v>166</v>
      </c>
      <c r="D100" s="33" t="s">
        <v>167</v>
      </c>
      <c r="E100" s="32" t="s">
        <v>13</v>
      </c>
      <c r="F100" s="32"/>
      <c r="G100" s="53"/>
      <c r="H100" s="62"/>
      <c r="I100" s="69"/>
    </row>
    <row r="101" spans="1:9" x14ac:dyDescent="0.3">
      <c r="A101" s="60"/>
      <c r="B101" s="2">
        <f t="shared" si="1"/>
        <v>95</v>
      </c>
      <c r="C101" s="30" t="s">
        <v>168</v>
      </c>
      <c r="D101" s="30" t="s">
        <v>169</v>
      </c>
      <c r="E101" s="31" t="s">
        <v>13</v>
      </c>
      <c r="F101" s="31"/>
      <c r="G101" s="52"/>
      <c r="H101" s="62"/>
      <c r="I101" s="69"/>
    </row>
    <row r="102" spans="1:9" x14ac:dyDescent="0.3">
      <c r="A102" s="60"/>
      <c r="B102" s="2">
        <f t="shared" si="1"/>
        <v>96</v>
      </c>
      <c r="C102" s="30" t="s">
        <v>306</v>
      </c>
      <c r="D102" s="30" t="s">
        <v>307</v>
      </c>
      <c r="E102" s="38" t="s">
        <v>13</v>
      </c>
      <c r="F102" s="38"/>
      <c r="G102" s="53"/>
      <c r="H102" s="62"/>
      <c r="I102" s="69"/>
    </row>
    <row r="103" spans="1:9" x14ac:dyDescent="0.3">
      <c r="A103" s="60"/>
      <c r="B103" s="2">
        <f t="shared" si="1"/>
        <v>97</v>
      </c>
      <c r="C103" s="30" t="s">
        <v>170</v>
      </c>
      <c r="D103" s="30" t="s">
        <v>171</v>
      </c>
      <c r="E103" s="32"/>
      <c r="F103" s="32"/>
      <c r="G103" s="52"/>
      <c r="H103" s="62"/>
      <c r="I103" s="69"/>
    </row>
    <row r="104" spans="1:9" x14ac:dyDescent="0.3">
      <c r="A104" s="60"/>
      <c r="B104" s="2">
        <f t="shared" si="1"/>
        <v>98</v>
      </c>
      <c r="C104" s="30" t="s">
        <v>172</v>
      </c>
      <c r="D104" s="30" t="s">
        <v>173</v>
      </c>
      <c r="E104" s="32"/>
      <c r="F104" s="32"/>
      <c r="G104" s="52"/>
      <c r="H104" s="62"/>
      <c r="I104" s="69"/>
    </row>
    <row r="105" spans="1:9" x14ac:dyDescent="0.3">
      <c r="A105" s="60"/>
      <c r="B105" s="2">
        <f t="shared" si="1"/>
        <v>99</v>
      </c>
      <c r="C105" s="30" t="s">
        <v>305</v>
      </c>
      <c r="D105" s="30" t="s">
        <v>303</v>
      </c>
      <c r="E105" s="38" t="s">
        <v>13</v>
      </c>
      <c r="F105" s="32"/>
      <c r="G105" s="52"/>
      <c r="H105" s="62"/>
      <c r="I105" s="69"/>
    </row>
    <row r="106" spans="1:9" x14ac:dyDescent="0.3">
      <c r="A106" s="60"/>
      <c r="B106" s="2">
        <f t="shared" si="1"/>
        <v>100</v>
      </c>
      <c r="C106" s="30" t="s">
        <v>174</v>
      </c>
      <c r="D106" s="30" t="s">
        <v>175</v>
      </c>
      <c r="E106" s="32" t="s">
        <v>13</v>
      </c>
      <c r="F106" s="32"/>
      <c r="G106" s="52"/>
      <c r="H106" s="62"/>
      <c r="I106" s="69"/>
    </row>
    <row r="107" spans="1:9" x14ac:dyDescent="0.3">
      <c r="A107" s="60"/>
      <c r="B107" s="2">
        <f t="shared" si="1"/>
        <v>101</v>
      </c>
      <c r="C107" s="30" t="s">
        <v>176</v>
      </c>
      <c r="D107" s="33" t="s">
        <v>177</v>
      </c>
      <c r="E107" s="32"/>
      <c r="F107" s="32"/>
      <c r="G107" s="53"/>
      <c r="H107" s="62"/>
      <c r="I107" s="69"/>
    </row>
    <row r="108" spans="1:9" x14ac:dyDescent="0.3">
      <c r="A108" s="60"/>
      <c r="B108" s="2">
        <f t="shared" si="1"/>
        <v>102</v>
      </c>
      <c r="C108" s="30" t="s">
        <v>178</v>
      </c>
      <c r="D108" s="33" t="s">
        <v>179</v>
      </c>
      <c r="E108" s="32" t="s">
        <v>13</v>
      </c>
      <c r="F108" s="32"/>
      <c r="G108" s="53"/>
      <c r="H108" s="62"/>
      <c r="I108" s="69"/>
    </row>
    <row r="109" spans="1:9" x14ac:dyDescent="0.3">
      <c r="A109" s="60"/>
      <c r="B109" s="2">
        <f t="shared" si="1"/>
        <v>103</v>
      </c>
      <c r="C109" s="39" t="s">
        <v>180</v>
      </c>
      <c r="D109" s="39" t="s">
        <v>181</v>
      </c>
      <c r="E109" s="34" t="s">
        <v>13</v>
      </c>
      <c r="F109" s="34"/>
      <c r="G109" s="52"/>
      <c r="H109" s="62"/>
      <c r="I109" s="69"/>
    </row>
    <row r="110" spans="1:9" x14ac:dyDescent="0.3">
      <c r="A110" s="60"/>
      <c r="B110" s="2">
        <f t="shared" si="1"/>
        <v>104</v>
      </c>
      <c r="C110" s="39" t="s">
        <v>180</v>
      </c>
      <c r="D110" s="39" t="s">
        <v>182</v>
      </c>
      <c r="E110" s="34" t="s">
        <v>13</v>
      </c>
      <c r="F110" s="34"/>
      <c r="G110" s="52"/>
      <c r="H110" s="62"/>
      <c r="I110" s="69"/>
    </row>
    <row r="111" spans="1:9" x14ac:dyDescent="0.3">
      <c r="A111" s="60">
        <v>11</v>
      </c>
      <c r="B111" s="2">
        <f t="shared" si="1"/>
        <v>105</v>
      </c>
      <c r="C111" s="30" t="s">
        <v>183</v>
      </c>
      <c r="D111" s="30" t="s">
        <v>184</v>
      </c>
      <c r="E111" s="32"/>
      <c r="F111" s="32"/>
      <c r="G111" s="52"/>
      <c r="H111" s="62"/>
      <c r="I111" s="69"/>
    </row>
    <row r="112" spans="1:9" x14ac:dyDescent="0.3">
      <c r="A112" s="60"/>
      <c r="B112" s="2">
        <f t="shared" si="1"/>
        <v>106</v>
      </c>
      <c r="C112" s="30" t="s">
        <v>185</v>
      </c>
      <c r="D112" s="30" t="s">
        <v>186</v>
      </c>
      <c r="E112" s="32"/>
      <c r="F112" s="32"/>
      <c r="G112" s="55"/>
      <c r="H112" s="62"/>
      <c r="I112" s="69"/>
    </row>
    <row r="113" spans="1:9" x14ac:dyDescent="0.3">
      <c r="A113" s="60"/>
      <c r="B113" s="2">
        <f t="shared" si="1"/>
        <v>107</v>
      </c>
      <c r="C113" s="30" t="s">
        <v>187</v>
      </c>
      <c r="D113" s="30" t="s">
        <v>188</v>
      </c>
      <c r="E113" s="32"/>
      <c r="F113" s="32"/>
      <c r="G113" s="53"/>
      <c r="H113" s="62"/>
      <c r="I113" s="69"/>
    </row>
    <row r="114" spans="1:9" ht="37.5" x14ac:dyDescent="0.3">
      <c r="A114" s="60"/>
      <c r="B114" s="2">
        <f t="shared" si="1"/>
        <v>108</v>
      </c>
      <c r="C114" s="30" t="s">
        <v>189</v>
      </c>
      <c r="D114" s="33" t="s">
        <v>190</v>
      </c>
      <c r="E114" s="32"/>
      <c r="F114" s="32"/>
      <c r="G114" s="58"/>
      <c r="H114" s="62"/>
      <c r="I114" s="69"/>
    </row>
    <row r="115" spans="1:9" x14ac:dyDescent="0.3">
      <c r="A115" s="60"/>
      <c r="B115" s="2">
        <f t="shared" si="1"/>
        <v>109</v>
      </c>
      <c r="C115" s="30" t="s">
        <v>191</v>
      </c>
      <c r="D115" s="30" t="s">
        <v>308</v>
      </c>
      <c r="E115" s="32"/>
      <c r="F115" s="32"/>
      <c r="G115" s="58"/>
      <c r="H115" s="62"/>
      <c r="I115" s="72"/>
    </row>
    <row r="116" spans="1:9" x14ac:dyDescent="0.3">
      <c r="A116" s="60"/>
      <c r="B116" s="2">
        <f t="shared" si="1"/>
        <v>110</v>
      </c>
      <c r="C116" s="30" t="s">
        <v>192</v>
      </c>
      <c r="D116" s="30" t="s">
        <v>193</v>
      </c>
      <c r="E116" s="32"/>
      <c r="F116" s="32"/>
      <c r="G116" s="53"/>
      <c r="H116" s="62"/>
      <c r="I116" s="69"/>
    </row>
    <row r="117" spans="1:9" x14ac:dyDescent="0.3">
      <c r="A117" s="60"/>
      <c r="B117" s="2">
        <f t="shared" si="1"/>
        <v>111</v>
      </c>
      <c r="C117" s="30" t="s">
        <v>194</v>
      </c>
      <c r="D117" s="30" t="s">
        <v>195</v>
      </c>
      <c r="E117" s="32"/>
      <c r="F117" s="32"/>
      <c r="G117" s="53"/>
      <c r="H117" s="62"/>
      <c r="I117" s="69"/>
    </row>
    <row r="118" spans="1:9" x14ac:dyDescent="0.3">
      <c r="A118" s="60"/>
      <c r="B118" s="2">
        <f t="shared" si="1"/>
        <v>112</v>
      </c>
      <c r="C118" s="36" t="s">
        <v>290</v>
      </c>
      <c r="D118" s="36" t="s">
        <v>291</v>
      </c>
      <c r="E118" s="37"/>
      <c r="F118" s="35" t="s">
        <v>296</v>
      </c>
      <c r="G118" s="56"/>
      <c r="H118" s="62"/>
      <c r="I118" s="69"/>
    </row>
    <row r="119" spans="1:9" x14ac:dyDescent="0.3">
      <c r="A119" s="60"/>
      <c r="B119" s="2">
        <f t="shared" si="1"/>
        <v>113</v>
      </c>
      <c r="C119" s="36" t="s">
        <v>292</v>
      </c>
      <c r="D119" s="36" t="s">
        <v>293</v>
      </c>
      <c r="E119" s="37"/>
      <c r="F119" s="35" t="s">
        <v>296</v>
      </c>
      <c r="G119" s="56"/>
      <c r="H119" s="62"/>
      <c r="I119" s="69"/>
    </row>
    <row r="120" spans="1:9" x14ac:dyDescent="0.3">
      <c r="A120" s="60"/>
      <c r="B120" s="2">
        <f t="shared" si="1"/>
        <v>114</v>
      </c>
      <c r="C120" s="30" t="s">
        <v>196</v>
      </c>
      <c r="D120" s="30" t="s">
        <v>197</v>
      </c>
      <c r="E120" s="32"/>
      <c r="F120" s="32"/>
      <c r="G120" s="53"/>
      <c r="H120" s="62"/>
      <c r="I120" s="69"/>
    </row>
    <row r="121" spans="1:9" x14ac:dyDescent="0.3">
      <c r="A121" s="60"/>
      <c r="B121" s="2">
        <f t="shared" si="1"/>
        <v>115</v>
      </c>
      <c r="C121" s="30" t="s">
        <v>198</v>
      </c>
      <c r="D121" s="30" t="s">
        <v>199</v>
      </c>
      <c r="E121" s="32"/>
      <c r="F121" s="32"/>
      <c r="G121" s="53"/>
      <c r="H121" s="62"/>
      <c r="I121" s="69"/>
    </row>
    <row r="122" spans="1:9" x14ac:dyDescent="0.3">
      <c r="A122" s="60"/>
      <c r="B122" s="2">
        <f t="shared" si="1"/>
        <v>116</v>
      </c>
      <c r="C122" s="30" t="s">
        <v>200</v>
      </c>
      <c r="D122" s="30" t="s">
        <v>201</v>
      </c>
      <c r="E122" s="32"/>
      <c r="F122" s="32"/>
      <c r="G122" s="53"/>
      <c r="H122" s="62"/>
      <c r="I122" s="69"/>
    </row>
    <row r="123" spans="1:9" x14ac:dyDescent="0.3">
      <c r="A123" s="60"/>
      <c r="B123" s="2">
        <f t="shared" si="1"/>
        <v>117</v>
      </c>
      <c r="C123" s="30" t="s">
        <v>275</v>
      </c>
      <c r="D123" s="30" t="s">
        <v>270</v>
      </c>
      <c r="E123" s="32"/>
      <c r="F123" s="32"/>
      <c r="G123" s="53"/>
      <c r="H123" s="62"/>
      <c r="I123" s="69"/>
    </row>
    <row r="124" spans="1:9" x14ac:dyDescent="0.3">
      <c r="A124" s="60"/>
      <c r="B124" s="2">
        <f t="shared" si="1"/>
        <v>118</v>
      </c>
      <c r="C124" s="30" t="s">
        <v>202</v>
      </c>
      <c r="D124" s="30" t="s">
        <v>203</v>
      </c>
      <c r="E124" s="32"/>
      <c r="F124" s="32"/>
      <c r="G124" s="53"/>
      <c r="H124" s="62"/>
      <c r="I124" s="69"/>
    </row>
    <row r="125" spans="1:9" x14ac:dyDescent="0.3">
      <c r="A125" s="60"/>
      <c r="B125" s="2">
        <f t="shared" si="1"/>
        <v>119</v>
      </c>
      <c r="C125" s="39" t="s">
        <v>204</v>
      </c>
      <c r="D125" s="39" t="s">
        <v>205</v>
      </c>
      <c r="E125" s="34"/>
      <c r="F125" s="34"/>
      <c r="G125" s="52"/>
      <c r="H125" s="62"/>
      <c r="I125" s="70"/>
    </row>
    <row r="126" spans="1:9" ht="37.5" x14ac:dyDescent="0.3">
      <c r="A126" s="60">
        <v>12</v>
      </c>
      <c r="B126" s="2">
        <f t="shared" si="1"/>
        <v>120</v>
      </c>
      <c r="C126" s="30" t="s">
        <v>206</v>
      </c>
      <c r="D126" s="33" t="s">
        <v>207</v>
      </c>
      <c r="E126" s="32" t="s">
        <v>13</v>
      </c>
      <c r="F126" s="32"/>
      <c r="G126" s="53"/>
      <c r="H126" s="62"/>
      <c r="I126" s="69"/>
    </row>
    <row r="127" spans="1:9" ht="37.5" x14ac:dyDescent="0.3">
      <c r="A127" s="60"/>
      <c r="B127" s="2">
        <f t="shared" si="1"/>
        <v>121</v>
      </c>
      <c r="C127" s="30" t="s">
        <v>208</v>
      </c>
      <c r="D127" s="33" t="s">
        <v>209</v>
      </c>
      <c r="E127" s="32"/>
      <c r="F127" s="32"/>
      <c r="G127" s="53"/>
      <c r="H127" s="62"/>
      <c r="I127" s="69"/>
    </row>
    <row r="128" spans="1:9" x14ac:dyDescent="0.3">
      <c r="A128" s="60"/>
      <c r="B128" s="2">
        <f t="shared" si="1"/>
        <v>122</v>
      </c>
      <c r="C128" s="30" t="s">
        <v>210</v>
      </c>
      <c r="D128" s="33" t="s">
        <v>309</v>
      </c>
      <c r="E128" s="32" t="s">
        <v>13</v>
      </c>
      <c r="F128" s="32"/>
      <c r="G128" s="53"/>
      <c r="H128" s="62"/>
      <c r="I128" s="69"/>
    </row>
    <row r="129" spans="1:9" x14ac:dyDescent="0.3">
      <c r="A129" s="60"/>
      <c r="B129" s="2">
        <f t="shared" si="1"/>
        <v>123</v>
      </c>
      <c r="C129" s="30" t="s">
        <v>211</v>
      </c>
      <c r="D129" s="30" t="s">
        <v>212</v>
      </c>
      <c r="E129" s="31"/>
      <c r="F129" s="32"/>
      <c r="G129" s="52"/>
      <c r="H129" s="62"/>
      <c r="I129" s="69"/>
    </row>
    <row r="130" spans="1:9" x14ac:dyDescent="0.3">
      <c r="A130" s="60"/>
      <c r="B130" s="2">
        <f t="shared" si="1"/>
        <v>124</v>
      </c>
      <c r="C130" s="30" t="s">
        <v>213</v>
      </c>
      <c r="D130" s="30" t="s">
        <v>214</v>
      </c>
      <c r="E130" s="31"/>
      <c r="F130" s="32"/>
      <c r="G130" s="52"/>
      <c r="H130" s="62"/>
      <c r="I130" s="69"/>
    </row>
    <row r="131" spans="1:9" x14ac:dyDescent="0.3">
      <c r="A131" s="60"/>
      <c r="B131" s="2">
        <f t="shared" si="1"/>
        <v>125</v>
      </c>
      <c r="C131" s="30" t="s">
        <v>215</v>
      </c>
      <c r="D131" s="30" t="s">
        <v>216</v>
      </c>
      <c r="E131" s="32"/>
      <c r="F131" s="32"/>
      <c r="G131" s="52"/>
      <c r="H131" s="62"/>
      <c r="I131" s="69"/>
    </row>
    <row r="132" spans="1:9" x14ac:dyDescent="0.3">
      <c r="A132" s="60"/>
      <c r="B132" s="2">
        <f t="shared" si="1"/>
        <v>126</v>
      </c>
      <c r="C132" s="30" t="s">
        <v>217</v>
      </c>
      <c r="D132" s="30" t="s">
        <v>218</v>
      </c>
      <c r="E132" s="34" t="s">
        <v>13</v>
      </c>
      <c r="F132" s="32"/>
      <c r="G132" s="52"/>
      <c r="H132" s="62"/>
      <c r="I132" s="69"/>
    </row>
    <row r="133" spans="1:9" x14ac:dyDescent="0.3">
      <c r="A133" s="60"/>
      <c r="B133" s="2">
        <f t="shared" si="1"/>
        <v>127</v>
      </c>
      <c r="C133" s="30" t="s">
        <v>219</v>
      </c>
      <c r="D133" s="30" t="s">
        <v>220</v>
      </c>
      <c r="E133" s="32"/>
      <c r="F133" s="32"/>
      <c r="G133" s="53"/>
      <c r="H133" s="62"/>
      <c r="I133" s="69"/>
    </row>
    <row r="134" spans="1:9" x14ac:dyDescent="0.3">
      <c r="A134" s="60"/>
      <c r="B134" s="2">
        <f t="shared" si="1"/>
        <v>128</v>
      </c>
      <c r="C134" s="30" t="s">
        <v>221</v>
      </c>
      <c r="D134" s="30" t="s">
        <v>222</v>
      </c>
      <c r="E134" s="32"/>
      <c r="F134" s="32"/>
      <c r="G134" s="53"/>
      <c r="H134" s="62"/>
      <c r="I134" s="69"/>
    </row>
    <row r="135" spans="1:9" x14ac:dyDescent="0.3">
      <c r="A135" s="60"/>
      <c r="B135" s="2">
        <f t="shared" si="1"/>
        <v>129</v>
      </c>
      <c r="C135" s="30" t="s">
        <v>272</v>
      </c>
      <c r="D135" s="30" t="s">
        <v>271</v>
      </c>
      <c r="E135" s="32"/>
      <c r="F135" s="32"/>
      <c r="G135" s="53"/>
      <c r="H135" s="62"/>
      <c r="I135" s="69"/>
    </row>
    <row r="136" spans="1:9" x14ac:dyDescent="0.3">
      <c r="A136" s="60">
        <v>13</v>
      </c>
      <c r="B136" s="2">
        <f t="shared" si="1"/>
        <v>130</v>
      </c>
      <c r="C136" s="30" t="s">
        <v>223</v>
      </c>
      <c r="D136" s="30" t="s">
        <v>224</v>
      </c>
      <c r="E136" s="32"/>
      <c r="F136" s="32"/>
      <c r="G136" s="53"/>
      <c r="H136" s="62"/>
      <c r="I136" s="69"/>
    </row>
    <row r="137" spans="1:9" x14ac:dyDescent="0.3">
      <c r="A137" s="60"/>
      <c r="B137" s="2">
        <f t="shared" ref="B137:B163" si="2">ROW(A131)</f>
        <v>131</v>
      </c>
      <c r="C137" s="30" t="s">
        <v>225</v>
      </c>
      <c r="D137" s="30" t="s">
        <v>226</v>
      </c>
      <c r="E137" s="34" t="s">
        <v>13</v>
      </c>
      <c r="F137" s="32"/>
      <c r="G137" s="53"/>
      <c r="H137" s="62"/>
      <c r="I137" s="69"/>
    </row>
    <row r="138" spans="1:9" ht="37.5" x14ac:dyDescent="0.3">
      <c r="A138" s="60"/>
      <c r="B138" s="2">
        <f t="shared" si="2"/>
        <v>132</v>
      </c>
      <c r="C138" s="30" t="s">
        <v>227</v>
      </c>
      <c r="D138" s="33" t="s">
        <v>310</v>
      </c>
      <c r="E138" s="38"/>
      <c r="F138" s="32"/>
      <c r="G138" s="53"/>
      <c r="H138" s="62"/>
      <c r="I138" s="69"/>
    </row>
    <row r="139" spans="1:9" x14ac:dyDescent="0.3">
      <c r="A139" s="60"/>
      <c r="B139" s="2">
        <f t="shared" si="2"/>
        <v>133</v>
      </c>
      <c r="C139" s="30" t="s">
        <v>228</v>
      </c>
      <c r="D139" s="30" t="s">
        <v>229</v>
      </c>
      <c r="E139" s="31"/>
      <c r="F139" s="32"/>
      <c r="G139" s="53"/>
      <c r="H139" s="62"/>
      <c r="I139" s="69"/>
    </row>
    <row r="140" spans="1:9" x14ac:dyDescent="0.3">
      <c r="A140" s="60"/>
      <c r="B140" s="2">
        <f t="shared" si="2"/>
        <v>134</v>
      </c>
      <c r="C140" s="30" t="s">
        <v>230</v>
      </c>
      <c r="D140" s="30" t="s">
        <v>302</v>
      </c>
      <c r="E140" s="32"/>
      <c r="F140" s="32"/>
      <c r="G140" s="53"/>
      <c r="H140" s="62"/>
      <c r="I140" s="69"/>
    </row>
    <row r="141" spans="1:9" x14ac:dyDescent="0.3">
      <c r="A141" s="60"/>
      <c r="B141" s="2">
        <f t="shared" si="2"/>
        <v>135</v>
      </c>
      <c r="C141" s="30" t="s">
        <v>231</v>
      </c>
      <c r="D141" s="30" t="s">
        <v>232</v>
      </c>
      <c r="E141" s="32"/>
      <c r="F141" s="32"/>
      <c r="G141" s="53"/>
      <c r="H141" s="62"/>
      <c r="I141" s="69"/>
    </row>
    <row r="142" spans="1:9" x14ac:dyDescent="0.3">
      <c r="A142" s="60"/>
      <c r="B142" s="2">
        <f t="shared" si="2"/>
        <v>136</v>
      </c>
      <c r="C142" s="30" t="s">
        <v>233</v>
      </c>
      <c r="D142" s="33" t="s">
        <v>234</v>
      </c>
      <c r="E142" s="32" t="s">
        <v>13</v>
      </c>
      <c r="F142" s="32"/>
      <c r="G142" s="53"/>
      <c r="H142" s="62"/>
      <c r="I142" s="69"/>
    </row>
    <row r="143" spans="1:9" x14ac:dyDescent="0.3">
      <c r="A143" s="60"/>
      <c r="B143" s="2">
        <f t="shared" si="2"/>
        <v>137</v>
      </c>
      <c r="C143" s="30" t="s">
        <v>235</v>
      </c>
      <c r="D143" s="30" t="s">
        <v>236</v>
      </c>
      <c r="E143" s="32"/>
      <c r="F143" s="32"/>
      <c r="G143" s="53"/>
      <c r="H143" s="62"/>
      <c r="I143" s="69"/>
    </row>
    <row r="144" spans="1:9" x14ac:dyDescent="0.3">
      <c r="A144" s="60"/>
      <c r="B144" s="2">
        <f t="shared" si="2"/>
        <v>138</v>
      </c>
      <c r="C144" s="30" t="s">
        <v>237</v>
      </c>
      <c r="D144" s="30" t="s">
        <v>238</v>
      </c>
      <c r="E144" s="32"/>
      <c r="F144" s="32"/>
      <c r="G144" s="53"/>
      <c r="H144" s="62"/>
      <c r="I144" s="69"/>
    </row>
    <row r="145" spans="1:9" x14ac:dyDescent="0.3">
      <c r="A145" s="60"/>
      <c r="B145" s="2">
        <f t="shared" si="2"/>
        <v>139</v>
      </c>
      <c r="C145" s="30" t="s">
        <v>239</v>
      </c>
      <c r="D145" s="30" t="s">
        <v>240</v>
      </c>
      <c r="E145" s="32"/>
      <c r="F145" s="32"/>
      <c r="G145" s="53"/>
      <c r="H145" s="62"/>
      <c r="I145" s="69"/>
    </row>
    <row r="146" spans="1:9" x14ac:dyDescent="0.3">
      <c r="A146" s="60">
        <v>14</v>
      </c>
      <c r="B146" s="2">
        <f t="shared" si="2"/>
        <v>140</v>
      </c>
      <c r="C146" s="30" t="s">
        <v>241</v>
      </c>
      <c r="D146" s="30" t="s">
        <v>242</v>
      </c>
      <c r="E146" s="32"/>
      <c r="F146" s="32"/>
      <c r="G146" s="53"/>
      <c r="H146" s="62"/>
      <c r="I146" s="69"/>
    </row>
    <row r="147" spans="1:9" x14ac:dyDescent="0.3">
      <c r="A147" s="60"/>
      <c r="B147" s="2">
        <f t="shared" si="2"/>
        <v>141</v>
      </c>
      <c r="C147" s="30" t="s">
        <v>243</v>
      </c>
      <c r="D147" s="30" t="s">
        <v>244</v>
      </c>
      <c r="E147" s="32"/>
      <c r="F147" s="32"/>
      <c r="G147" s="53"/>
      <c r="H147" s="62"/>
      <c r="I147" s="69"/>
    </row>
    <row r="148" spans="1:9" x14ac:dyDescent="0.3">
      <c r="A148" s="60"/>
      <c r="B148" s="2">
        <f t="shared" si="2"/>
        <v>142</v>
      </c>
      <c r="C148" s="30" t="s">
        <v>297</v>
      </c>
      <c r="D148" s="30" t="s">
        <v>298</v>
      </c>
      <c r="E148" s="32"/>
      <c r="F148" s="32"/>
      <c r="G148" s="53"/>
      <c r="H148" s="62"/>
      <c r="I148" s="69"/>
    </row>
    <row r="149" spans="1:9" x14ac:dyDescent="0.3">
      <c r="A149" s="60"/>
      <c r="B149" s="2">
        <f t="shared" si="2"/>
        <v>143</v>
      </c>
      <c r="C149" s="30" t="s">
        <v>245</v>
      </c>
      <c r="D149" s="30" t="s">
        <v>246</v>
      </c>
      <c r="E149" s="32"/>
      <c r="F149" s="32"/>
      <c r="G149" s="53"/>
      <c r="H149" s="62"/>
      <c r="I149" s="69"/>
    </row>
    <row r="150" spans="1:9" x14ac:dyDescent="0.3">
      <c r="A150" s="60"/>
      <c r="B150" s="2">
        <f t="shared" si="2"/>
        <v>144</v>
      </c>
      <c r="C150" s="30" t="s">
        <v>247</v>
      </c>
      <c r="D150" s="30" t="s">
        <v>248</v>
      </c>
      <c r="E150" s="32"/>
      <c r="F150" s="32"/>
      <c r="G150" s="53"/>
      <c r="H150" s="62"/>
      <c r="I150" s="69"/>
    </row>
    <row r="151" spans="1:9" x14ac:dyDescent="0.3">
      <c r="A151" s="60"/>
      <c r="B151" s="2">
        <f t="shared" si="2"/>
        <v>145</v>
      </c>
      <c r="C151" s="30" t="s">
        <v>249</v>
      </c>
      <c r="D151" s="30" t="s">
        <v>250</v>
      </c>
      <c r="E151" s="32"/>
      <c r="F151" s="32"/>
      <c r="G151" s="53"/>
      <c r="H151" s="62"/>
      <c r="I151" s="69"/>
    </row>
    <row r="152" spans="1:9" x14ac:dyDescent="0.3">
      <c r="A152" s="60"/>
      <c r="B152" s="2">
        <f t="shared" si="2"/>
        <v>146</v>
      </c>
      <c r="C152" s="30" t="s">
        <v>251</v>
      </c>
      <c r="D152" s="30" t="s">
        <v>252</v>
      </c>
      <c r="E152" s="32"/>
      <c r="F152" s="32"/>
      <c r="G152" s="53"/>
      <c r="H152" s="62"/>
      <c r="I152" s="69"/>
    </row>
    <row r="153" spans="1:9" x14ac:dyDescent="0.3">
      <c r="A153" s="60"/>
      <c r="B153" s="2">
        <f t="shared" si="2"/>
        <v>147</v>
      </c>
      <c r="C153" s="30" t="s">
        <v>253</v>
      </c>
      <c r="D153" s="30" t="s">
        <v>254</v>
      </c>
      <c r="E153" s="31"/>
      <c r="F153" s="32"/>
      <c r="G153" s="53"/>
      <c r="H153" s="62"/>
      <c r="I153" s="69"/>
    </row>
    <row r="154" spans="1:9" x14ac:dyDescent="0.3">
      <c r="A154" s="60"/>
      <c r="B154" s="2">
        <f t="shared" si="2"/>
        <v>148</v>
      </c>
      <c r="C154" s="30" t="s">
        <v>255</v>
      </c>
      <c r="D154" s="30" t="s">
        <v>256</v>
      </c>
      <c r="E154" s="31"/>
      <c r="F154" s="31"/>
      <c r="G154" s="58"/>
      <c r="H154" s="62"/>
      <c r="I154" s="69"/>
    </row>
    <row r="155" spans="1:9" x14ac:dyDescent="0.3">
      <c r="A155" s="60"/>
      <c r="B155" s="2">
        <f t="shared" si="2"/>
        <v>149</v>
      </c>
      <c r="C155" s="30" t="s">
        <v>257</v>
      </c>
      <c r="D155" s="30" t="s">
        <v>258</v>
      </c>
      <c r="E155" s="32"/>
      <c r="F155" s="32"/>
      <c r="G155" s="53"/>
      <c r="H155" s="62"/>
      <c r="I155" s="69"/>
    </row>
    <row r="156" spans="1:9" x14ac:dyDescent="0.3">
      <c r="A156" s="60"/>
      <c r="B156" s="2">
        <f t="shared" si="2"/>
        <v>150</v>
      </c>
      <c r="C156" s="30" t="s">
        <v>259</v>
      </c>
      <c r="D156" s="30" t="s">
        <v>260</v>
      </c>
      <c r="E156" s="32"/>
      <c r="F156" s="32"/>
      <c r="G156" s="53"/>
      <c r="H156" s="62"/>
      <c r="I156" s="69"/>
    </row>
    <row r="157" spans="1:9" x14ac:dyDescent="0.3">
      <c r="A157" s="60"/>
      <c r="B157" s="2">
        <f t="shared" si="2"/>
        <v>151</v>
      </c>
      <c r="C157" s="39" t="s">
        <v>261</v>
      </c>
      <c r="D157" s="39" t="s">
        <v>262</v>
      </c>
      <c r="E157" s="34"/>
      <c r="F157" s="34"/>
      <c r="G157" s="52"/>
      <c r="H157" s="62"/>
      <c r="I157" s="70"/>
    </row>
    <row r="158" spans="1:9" x14ac:dyDescent="0.3">
      <c r="A158" s="60"/>
      <c r="B158" s="2">
        <f t="shared" si="2"/>
        <v>152</v>
      </c>
      <c r="C158" s="39" t="s">
        <v>317</v>
      </c>
      <c r="D158" s="39" t="s">
        <v>316</v>
      </c>
      <c r="E158" s="34"/>
      <c r="F158" s="34"/>
      <c r="G158" s="52"/>
      <c r="H158" s="62"/>
      <c r="I158" s="70"/>
    </row>
    <row r="159" spans="1:9" x14ac:dyDescent="0.3">
      <c r="A159" s="60"/>
      <c r="B159" s="2">
        <f t="shared" si="2"/>
        <v>153</v>
      </c>
      <c r="C159" s="30" t="s">
        <v>263</v>
      </c>
      <c r="D159" s="30" t="s">
        <v>264</v>
      </c>
      <c r="E159" s="32"/>
      <c r="F159" s="32"/>
      <c r="G159" s="53"/>
      <c r="H159" s="62"/>
      <c r="I159" s="69"/>
    </row>
    <row r="160" spans="1:9" x14ac:dyDescent="0.3">
      <c r="A160" s="60"/>
      <c r="B160" s="2">
        <f t="shared" si="2"/>
        <v>154</v>
      </c>
      <c r="C160" s="36" t="s">
        <v>294</v>
      </c>
      <c r="D160" s="36" t="s">
        <v>295</v>
      </c>
      <c r="E160" s="37"/>
      <c r="F160" s="35" t="s">
        <v>296</v>
      </c>
      <c r="G160" s="56"/>
      <c r="H160" s="62"/>
      <c r="I160" s="69"/>
    </row>
    <row r="161" spans="1:9" x14ac:dyDescent="0.3">
      <c r="A161" s="60"/>
      <c r="B161" s="2">
        <f t="shared" si="2"/>
        <v>155</v>
      </c>
      <c r="C161" s="30" t="s">
        <v>265</v>
      </c>
      <c r="D161" s="30" t="s">
        <v>266</v>
      </c>
      <c r="E161" s="32"/>
      <c r="F161" s="32"/>
      <c r="G161" s="53"/>
      <c r="H161" s="62"/>
      <c r="I161" s="69"/>
    </row>
    <row r="162" spans="1:9" x14ac:dyDescent="0.3">
      <c r="A162" s="60"/>
      <c r="B162" s="2">
        <f t="shared" si="2"/>
        <v>156</v>
      </c>
      <c r="C162" s="30" t="s">
        <v>267</v>
      </c>
      <c r="D162" s="30" t="s">
        <v>268</v>
      </c>
      <c r="E162" s="32"/>
      <c r="F162" s="32"/>
      <c r="G162" s="53"/>
      <c r="H162" s="62"/>
      <c r="I162" s="69"/>
    </row>
    <row r="163" spans="1:9" x14ac:dyDescent="0.3">
      <c r="A163" s="60"/>
      <c r="B163" s="2">
        <f t="shared" si="2"/>
        <v>157</v>
      </c>
      <c r="C163" s="30" t="s">
        <v>273</v>
      </c>
      <c r="D163" s="30" t="s">
        <v>274</v>
      </c>
      <c r="E163" s="32"/>
      <c r="F163" s="32"/>
      <c r="G163" s="53"/>
      <c r="H163" s="62"/>
      <c r="I163" s="69"/>
    </row>
    <row r="164" spans="1:9" x14ac:dyDescent="0.3">
      <c r="A164" s="59"/>
      <c r="B164" s="59"/>
      <c r="C164" s="59"/>
      <c r="D164" s="59"/>
      <c r="E164" s="59"/>
      <c r="F164" s="59"/>
      <c r="G164" s="24"/>
      <c r="H164" s="21"/>
      <c r="I164" s="21"/>
    </row>
    <row r="165" spans="1:9" x14ac:dyDescent="0.3">
      <c r="A165" s="40"/>
      <c r="B165" s="40"/>
      <c r="C165" s="40"/>
      <c r="D165" s="40"/>
      <c r="E165" s="40"/>
      <c r="F165" s="40"/>
      <c r="G165" s="24"/>
      <c r="H165" s="21"/>
      <c r="I165" s="21"/>
    </row>
    <row r="166" spans="1:9" x14ac:dyDescent="0.3">
      <c r="A166" s="40"/>
      <c r="B166" s="40"/>
      <c r="C166" s="40"/>
      <c r="D166" s="40"/>
      <c r="E166" s="40"/>
      <c r="F166" s="40"/>
      <c r="G166" s="24"/>
      <c r="H166" s="21"/>
      <c r="I166" s="21"/>
    </row>
    <row r="167" spans="1:9" customFormat="1" ht="15" customHeight="1" x14ac:dyDescent="0.3">
      <c r="A167" s="43"/>
      <c r="B167" s="42" t="s">
        <v>329</v>
      </c>
      <c r="C167" s="42"/>
      <c r="D167" s="44"/>
      <c r="E167" s="42"/>
      <c r="F167" s="42"/>
      <c r="H167" s="45"/>
      <c r="I167" s="45"/>
    </row>
    <row r="168" spans="1:9" customFormat="1" ht="23.25" customHeight="1" x14ac:dyDescent="0.3">
      <c r="A168" s="43"/>
      <c r="B168" s="42" t="s">
        <v>330</v>
      </c>
      <c r="C168" s="42"/>
      <c r="D168" s="44"/>
      <c r="E168" s="42"/>
      <c r="F168" s="42"/>
      <c r="H168" s="45"/>
      <c r="I168" s="45"/>
    </row>
    <row r="169" spans="1:9" customFormat="1" x14ac:dyDescent="0.3">
      <c r="A169" s="43"/>
      <c r="B169" s="42" t="s">
        <v>331</v>
      </c>
      <c r="C169" s="46"/>
      <c r="D169" s="44"/>
      <c r="E169" s="42"/>
      <c r="F169" s="42"/>
      <c r="H169" s="45"/>
      <c r="I169" s="45"/>
    </row>
    <row r="170" spans="1:9" customFormat="1" x14ac:dyDescent="0.3">
      <c r="A170" s="47"/>
      <c r="B170" s="42" t="s">
        <v>332</v>
      </c>
      <c r="C170" s="48"/>
      <c r="D170" s="49"/>
      <c r="E170" s="49"/>
      <c r="F170" s="49"/>
      <c r="H170" s="45"/>
      <c r="I170" s="45"/>
    </row>
    <row r="171" spans="1:9" customFormat="1" ht="15.75" x14ac:dyDescent="0.25">
      <c r="A171" s="47"/>
      <c r="B171" s="49"/>
      <c r="C171" s="48"/>
      <c r="D171" s="49"/>
      <c r="E171" s="49"/>
      <c r="F171" s="49"/>
      <c r="H171" s="45"/>
      <c r="I171" s="45"/>
    </row>
    <row r="172" spans="1:9" customFormat="1" x14ac:dyDescent="0.3">
      <c r="A172" s="47"/>
      <c r="B172" s="42" t="s">
        <v>333</v>
      </c>
      <c r="C172" s="48"/>
      <c r="D172" s="49"/>
      <c r="E172" s="49"/>
      <c r="F172" s="49"/>
      <c r="H172" s="45"/>
      <c r="I172" s="45"/>
    </row>
    <row r="173" spans="1:9" customFormat="1" ht="15.75" x14ac:dyDescent="0.25">
      <c r="A173" s="47"/>
      <c r="B173" s="49"/>
      <c r="C173" s="48"/>
      <c r="D173" s="49"/>
      <c r="E173" s="49"/>
      <c r="F173" s="49"/>
      <c r="H173" s="45"/>
      <c r="I173" s="45"/>
    </row>
    <row r="174" spans="1:9" customFormat="1" ht="33.75" customHeight="1" x14ac:dyDescent="0.25">
      <c r="A174" s="47"/>
      <c r="B174" s="49"/>
      <c r="C174" s="48"/>
      <c r="D174" s="49"/>
      <c r="E174" s="49"/>
      <c r="F174" s="49"/>
      <c r="H174" s="45"/>
      <c r="I174" s="45"/>
    </row>
    <row r="175" spans="1:9" customFormat="1" ht="15.75" x14ac:dyDescent="0.25">
      <c r="A175" s="47"/>
      <c r="B175" s="49"/>
      <c r="C175" s="48"/>
      <c r="D175" s="49"/>
      <c r="E175" s="49"/>
      <c r="F175" s="49"/>
      <c r="H175" s="45"/>
      <c r="I175" s="45"/>
    </row>
    <row r="176" spans="1:9" customFormat="1" ht="15.75" x14ac:dyDescent="0.25">
      <c r="A176" s="47"/>
      <c r="B176" s="49"/>
      <c r="C176" s="48"/>
      <c r="D176" s="49"/>
      <c r="E176" s="49"/>
      <c r="F176" s="49"/>
      <c r="H176" s="45"/>
      <c r="I176" s="45"/>
    </row>
    <row r="177" spans="1:9" customFormat="1" ht="15.75" x14ac:dyDescent="0.25">
      <c r="A177" s="47"/>
      <c r="B177" s="49"/>
      <c r="C177" s="48"/>
      <c r="D177" s="49"/>
      <c r="E177" s="49"/>
      <c r="F177" s="49"/>
      <c r="H177" s="45"/>
      <c r="I177" s="45"/>
    </row>
    <row r="178" spans="1:9" customFormat="1" ht="15.75" x14ac:dyDescent="0.25">
      <c r="A178" s="47"/>
      <c r="B178" s="49"/>
      <c r="C178" s="48"/>
      <c r="D178" s="49"/>
      <c r="E178" s="49"/>
      <c r="F178" s="49"/>
      <c r="H178" s="45"/>
      <c r="I178" s="45"/>
    </row>
    <row r="179" spans="1:9" customFormat="1" ht="15.75" x14ac:dyDescent="0.25">
      <c r="A179" s="47"/>
      <c r="B179" s="49"/>
      <c r="C179" s="48"/>
      <c r="D179" s="49"/>
      <c r="E179" s="49"/>
      <c r="F179" s="49"/>
      <c r="H179" s="45"/>
      <c r="I179" s="45"/>
    </row>
    <row r="180" spans="1:9" customFormat="1" ht="15.75" x14ac:dyDescent="0.25">
      <c r="A180" s="47"/>
      <c r="B180" s="49"/>
      <c r="C180" s="48"/>
      <c r="D180" s="49"/>
      <c r="E180" s="49"/>
      <c r="F180" s="49"/>
      <c r="H180" s="45"/>
      <c r="I180" s="45"/>
    </row>
    <row r="181" spans="1:9" customFormat="1" ht="15.75" x14ac:dyDescent="0.25">
      <c r="A181" s="47"/>
      <c r="B181" s="49"/>
      <c r="C181" s="48"/>
      <c r="D181" s="49" t="s">
        <v>334</v>
      </c>
      <c r="E181" s="49"/>
      <c r="F181" s="49"/>
      <c r="H181" s="45"/>
      <c r="I181" s="45"/>
    </row>
    <row r="182" spans="1:9" customFormat="1" ht="15.75" x14ac:dyDescent="0.25">
      <c r="A182" s="47"/>
      <c r="B182" s="49"/>
      <c r="C182" s="48"/>
      <c r="D182" s="49"/>
      <c r="E182" s="49"/>
      <c r="F182" s="49"/>
      <c r="H182" s="45"/>
      <c r="I182" s="45"/>
    </row>
    <row r="183" spans="1:9" customFormat="1" ht="15.75" x14ac:dyDescent="0.25">
      <c r="A183" s="47"/>
      <c r="B183" s="49"/>
      <c r="C183" s="48"/>
      <c r="D183" s="49" t="s">
        <v>335</v>
      </c>
      <c r="E183" s="49"/>
      <c r="F183" s="49"/>
      <c r="H183" s="45"/>
      <c r="I183" s="45"/>
    </row>
    <row r="184" spans="1:9" customFormat="1" ht="15.75" x14ac:dyDescent="0.25">
      <c r="A184" s="47"/>
      <c r="B184" s="49"/>
      <c r="C184" s="48"/>
      <c r="D184" s="49"/>
      <c r="E184" s="49"/>
      <c r="F184" s="49"/>
      <c r="H184" s="45"/>
      <c r="I184" s="45"/>
    </row>
    <row r="185" spans="1:9" customFormat="1" ht="15.75" x14ac:dyDescent="0.25">
      <c r="A185" s="47"/>
      <c r="B185" s="49"/>
      <c r="C185" s="48"/>
      <c r="D185" s="49"/>
      <c r="E185" s="49"/>
      <c r="F185" s="49"/>
      <c r="H185" s="45"/>
      <c r="I185" s="45"/>
    </row>
    <row r="186" spans="1:9" x14ac:dyDescent="0.3">
      <c r="A186" s="21"/>
      <c r="B186" s="41"/>
      <c r="C186" s="21"/>
      <c r="D186" s="24"/>
      <c r="E186" s="21"/>
      <c r="F186" s="21"/>
      <c r="G186" s="24"/>
      <c r="H186" s="21"/>
      <c r="I186" s="21"/>
    </row>
    <row r="187" spans="1:9" x14ac:dyDescent="0.3">
      <c r="A187" s="21"/>
      <c r="B187" s="41"/>
      <c r="C187" s="21"/>
      <c r="D187" s="24"/>
      <c r="E187" s="21"/>
      <c r="F187" s="21"/>
      <c r="G187" s="24"/>
      <c r="H187" s="21"/>
      <c r="I187" s="21"/>
    </row>
    <row r="188" spans="1:9" x14ac:dyDescent="0.3">
      <c r="A188" s="21"/>
      <c r="B188" s="41"/>
      <c r="C188" s="21"/>
      <c r="D188" s="24"/>
      <c r="E188" s="21"/>
      <c r="F188" s="21"/>
      <c r="G188" s="24"/>
      <c r="H188" s="21"/>
      <c r="I188" s="21"/>
    </row>
    <row r="189" spans="1:9" x14ac:dyDescent="0.3">
      <c r="A189" s="21"/>
      <c r="B189" s="41"/>
      <c r="C189" s="21"/>
      <c r="D189" s="24"/>
      <c r="E189" s="21"/>
      <c r="F189" s="21"/>
      <c r="G189" s="24"/>
      <c r="H189" s="21"/>
      <c r="I189" s="21"/>
    </row>
    <row r="190" spans="1:9" x14ac:dyDescent="0.3">
      <c r="A190" s="21"/>
      <c r="B190" s="41"/>
      <c r="C190" s="21"/>
      <c r="D190" s="24"/>
      <c r="E190" s="21"/>
      <c r="F190" s="21"/>
      <c r="G190" s="24"/>
      <c r="H190" s="21"/>
      <c r="I190" s="21"/>
    </row>
    <row r="191" spans="1:9" x14ac:dyDescent="0.3">
      <c r="A191" s="21"/>
      <c r="B191" s="41"/>
      <c r="C191" s="21"/>
      <c r="D191" s="24"/>
      <c r="E191" s="21"/>
      <c r="F191" s="21"/>
      <c r="G191" s="24"/>
      <c r="H191" s="21"/>
      <c r="I191" s="21"/>
    </row>
    <row r="192" spans="1:9" x14ac:dyDescent="0.3">
      <c r="A192" s="21"/>
      <c r="B192" s="41"/>
      <c r="C192" s="21"/>
      <c r="D192" s="24"/>
      <c r="E192" s="21"/>
      <c r="F192" s="21"/>
      <c r="G192" s="24"/>
      <c r="H192" s="21"/>
      <c r="I192" s="21"/>
    </row>
    <row r="193" spans="2:7" s="21" customFormat="1" x14ac:dyDescent="0.3">
      <c r="B193" s="41"/>
      <c r="D193" s="24"/>
      <c r="G193" s="24"/>
    </row>
    <row r="194" spans="2:7" s="21" customFormat="1" x14ac:dyDescent="0.3">
      <c r="B194" s="41"/>
      <c r="D194" s="24"/>
      <c r="G194" s="24"/>
    </row>
    <row r="195" spans="2:7" s="21" customFormat="1" x14ac:dyDescent="0.3">
      <c r="B195" s="41"/>
      <c r="D195" s="24"/>
      <c r="G195" s="24"/>
    </row>
    <row r="196" spans="2:7" s="21" customFormat="1" x14ac:dyDescent="0.3">
      <c r="B196" s="41"/>
      <c r="D196" s="24"/>
      <c r="G196" s="24"/>
    </row>
    <row r="197" spans="2:7" s="21" customFormat="1" x14ac:dyDescent="0.3">
      <c r="B197" s="41"/>
      <c r="D197" s="24"/>
      <c r="G197" s="24"/>
    </row>
    <row r="198" spans="2:7" s="21" customFormat="1" x14ac:dyDescent="0.3">
      <c r="B198" s="41"/>
      <c r="D198" s="24"/>
      <c r="G198" s="24"/>
    </row>
    <row r="199" spans="2:7" s="21" customFormat="1" x14ac:dyDescent="0.3">
      <c r="B199" s="41"/>
      <c r="D199" s="24"/>
      <c r="G199" s="24"/>
    </row>
    <row r="200" spans="2:7" s="21" customFormat="1" x14ac:dyDescent="0.3">
      <c r="B200" s="41"/>
      <c r="D200" s="24"/>
      <c r="G200" s="24"/>
    </row>
    <row r="201" spans="2:7" s="21" customFormat="1" x14ac:dyDescent="0.3">
      <c r="B201" s="41"/>
      <c r="D201" s="24"/>
      <c r="G201" s="24"/>
    </row>
    <row r="202" spans="2:7" s="21" customFormat="1" x14ac:dyDescent="0.3">
      <c r="B202" s="41"/>
      <c r="D202" s="24"/>
      <c r="G202" s="24"/>
    </row>
    <row r="203" spans="2:7" s="21" customFormat="1" x14ac:dyDescent="0.3">
      <c r="B203" s="41"/>
      <c r="D203" s="24"/>
      <c r="G203" s="24"/>
    </row>
    <row r="204" spans="2:7" s="21" customFormat="1" x14ac:dyDescent="0.3">
      <c r="B204" s="41"/>
      <c r="D204" s="24"/>
      <c r="G204" s="24"/>
    </row>
    <row r="205" spans="2:7" s="21" customFormat="1" x14ac:dyDescent="0.3">
      <c r="B205" s="41"/>
      <c r="D205" s="24"/>
      <c r="G205" s="24"/>
    </row>
    <row r="206" spans="2:7" s="21" customFormat="1" x14ac:dyDescent="0.3">
      <c r="B206" s="41"/>
      <c r="D206" s="24"/>
      <c r="G206" s="24"/>
    </row>
    <row r="207" spans="2:7" s="21" customFormat="1" x14ac:dyDescent="0.3">
      <c r="B207" s="41"/>
      <c r="D207" s="24"/>
      <c r="G207" s="24"/>
    </row>
    <row r="208" spans="2:7" s="21" customFormat="1" x14ac:dyDescent="0.3">
      <c r="B208" s="41"/>
      <c r="D208" s="24"/>
      <c r="G208" s="24"/>
    </row>
    <row r="209" spans="2:7" s="21" customFormat="1" x14ac:dyDescent="0.3">
      <c r="B209" s="41"/>
      <c r="D209" s="24"/>
      <c r="G209" s="24"/>
    </row>
    <row r="210" spans="2:7" s="21" customFormat="1" x14ac:dyDescent="0.3">
      <c r="B210" s="41"/>
      <c r="D210" s="24"/>
      <c r="G210" s="24"/>
    </row>
    <row r="211" spans="2:7" s="21" customFormat="1" x14ac:dyDescent="0.3">
      <c r="B211" s="41"/>
      <c r="D211" s="24"/>
      <c r="G211" s="24"/>
    </row>
    <row r="212" spans="2:7" s="21" customFormat="1" x14ac:dyDescent="0.3">
      <c r="B212" s="41"/>
      <c r="D212" s="24"/>
      <c r="G212" s="24"/>
    </row>
    <row r="213" spans="2:7" s="21" customFormat="1" x14ac:dyDescent="0.3">
      <c r="B213" s="41"/>
      <c r="D213" s="24"/>
      <c r="G213" s="24"/>
    </row>
    <row r="214" spans="2:7" s="21" customFormat="1" x14ac:dyDescent="0.3">
      <c r="B214" s="41"/>
      <c r="D214" s="24"/>
      <c r="G214" s="24"/>
    </row>
    <row r="215" spans="2:7" s="21" customFormat="1" x14ac:dyDescent="0.3">
      <c r="B215" s="41"/>
      <c r="D215" s="24"/>
      <c r="G215" s="24"/>
    </row>
    <row r="216" spans="2:7" s="21" customFormat="1" x14ac:dyDescent="0.3">
      <c r="B216" s="41"/>
      <c r="D216" s="24"/>
      <c r="G216" s="24"/>
    </row>
    <row r="217" spans="2:7" s="21" customFormat="1" x14ac:dyDescent="0.3">
      <c r="B217" s="41"/>
      <c r="D217" s="24"/>
      <c r="G217" s="24"/>
    </row>
    <row r="218" spans="2:7" s="21" customFormat="1" x14ac:dyDescent="0.3">
      <c r="B218" s="41"/>
      <c r="D218" s="24"/>
      <c r="G218" s="24"/>
    </row>
    <row r="219" spans="2:7" s="21" customFormat="1" x14ac:dyDescent="0.3">
      <c r="B219" s="41"/>
      <c r="D219" s="24"/>
      <c r="G219" s="24"/>
    </row>
    <row r="220" spans="2:7" s="21" customFormat="1" x14ac:dyDescent="0.3">
      <c r="B220" s="41"/>
      <c r="D220" s="24"/>
      <c r="G220" s="24"/>
    </row>
    <row r="221" spans="2:7" s="21" customFormat="1" x14ac:dyDescent="0.3">
      <c r="B221" s="41"/>
      <c r="D221" s="24"/>
      <c r="G221" s="24"/>
    </row>
    <row r="222" spans="2:7" s="21" customFormat="1" x14ac:dyDescent="0.3">
      <c r="B222" s="41"/>
      <c r="D222" s="24"/>
      <c r="G222" s="24"/>
    </row>
    <row r="223" spans="2:7" s="21" customFormat="1" x14ac:dyDescent="0.3">
      <c r="B223" s="41"/>
      <c r="D223" s="24"/>
      <c r="G223" s="24"/>
    </row>
    <row r="224" spans="2:7" s="21" customFormat="1" x14ac:dyDescent="0.3">
      <c r="B224" s="41"/>
      <c r="D224" s="24"/>
      <c r="G224" s="24"/>
    </row>
    <row r="225" spans="2:7" s="21" customFormat="1" x14ac:dyDescent="0.3">
      <c r="B225" s="41"/>
      <c r="D225" s="24"/>
      <c r="G225" s="24"/>
    </row>
    <row r="226" spans="2:7" s="21" customFormat="1" x14ac:dyDescent="0.3">
      <c r="B226" s="41"/>
      <c r="D226" s="24"/>
      <c r="G226" s="24"/>
    </row>
    <row r="227" spans="2:7" s="21" customFormat="1" x14ac:dyDescent="0.3">
      <c r="B227" s="41"/>
      <c r="D227" s="24"/>
      <c r="G227" s="24"/>
    </row>
    <row r="228" spans="2:7" s="21" customFormat="1" x14ac:dyDescent="0.3">
      <c r="B228" s="41"/>
      <c r="D228" s="24"/>
      <c r="G228" s="24"/>
    </row>
    <row r="229" spans="2:7" s="21" customFormat="1" x14ac:dyDescent="0.3">
      <c r="B229" s="41"/>
      <c r="D229" s="24"/>
      <c r="G229" s="24"/>
    </row>
    <row r="230" spans="2:7" s="21" customFormat="1" x14ac:dyDescent="0.3">
      <c r="B230" s="41"/>
      <c r="D230" s="24"/>
      <c r="G230" s="24"/>
    </row>
    <row r="231" spans="2:7" s="21" customFormat="1" x14ac:dyDescent="0.3">
      <c r="B231" s="41"/>
      <c r="D231" s="24"/>
      <c r="G231" s="24"/>
    </row>
    <row r="232" spans="2:7" s="21" customFormat="1" x14ac:dyDescent="0.3">
      <c r="B232" s="41"/>
      <c r="D232" s="24"/>
      <c r="G232" s="24"/>
    </row>
    <row r="233" spans="2:7" s="21" customFormat="1" x14ac:dyDescent="0.3">
      <c r="B233" s="41"/>
      <c r="D233" s="24"/>
      <c r="G233" s="24"/>
    </row>
    <row r="234" spans="2:7" s="21" customFormat="1" x14ac:dyDescent="0.3">
      <c r="B234" s="41"/>
      <c r="D234" s="24"/>
      <c r="G234" s="24"/>
    </row>
    <row r="235" spans="2:7" s="21" customFormat="1" x14ac:dyDescent="0.3">
      <c r="B235" s="41"/>
      <c r="D235" s="24"/>
      <c r="G235" s="24"/>
    </row>
    <row r="236" spans="2:7" s="21" customFormat="1" x14ac:dyDescent="0.3">
      <c r="B236" s="41"/>
      <c r="D236" s="24"/>
      <c r="G236" s="24"/>
    </row>
    <row r="237" spans="2:7" s="21" customFormat="1" x14ac:dyDescent="0.3">
      <c r="B237" s="41"/>
      <c r="D237" s="24"/>
      <c r="G237" s="24"/>
    </row>
    <row r="238" spans="2:7" s="21" customFormat="1" x14ac:dyDescent="0.3">
      <c r="B238" s="41"/>
      <c r="D238" s="24"/>
      <c r="G238" s="24"/>
    </row>
    <row r="239" spans="2:7" s="21" customFormat="1" x14ac:dyDescent="0.3">
      <c r="B239" s="41"/>
      <c r="D239" s="24"/>
      <c r="G239" s="24"/>
    </row>
    <row r="240" spans="2:7" s="21" customFormat="1" x14ac:dyDescent="0.3">
      <c r="B240" s="41"/>
      <c r="D240" s="24"/>
      <c r="G240" s="24"/>
    </row>
    <row r="241" spans="2:7" s="21" customFormat="1" x14ac:dyDescent="0.3">
      <c r="B241" s="41"/>
      <c r="D241" s="24"/>
      <c r="G241" s="24"/>
    </row>
    <row r="242" spans="2:7" s="21" customFormat="1" x14ac:dyDescent="0.3">
      <c r="B242" s="41"/>
      <c r="D242" s="24"/>
      <c r="G242" s="24"/>
    </row>
    <row r="243" spans="2:7" s="21" customFormat="1" x14ac:dyDescent="0.3">
      <c r="B243" s="41"/>
      <c r="D243" s="24"/>
      <c r="G243" s="24"/>
    </row>
    <row r="244" spans="2:7" s="21" customFormat="1" x14ac:dyDescent="0.3">
      <c r="B244" s="41"/>
      <c r="D244" s="24"/>
      <c r="G244" s="24"/>
    </row>
    <row r="245" spans="2:7" s="21" customFormat="1" x14ac:dyDescent="0.3">
      <c r="B245" s="41"/>
      <c r="D245" s="24"/>
      <c r="G245" s="24"/>
    </row>
    <row r="246" spans="2:7" s="21" customFormat="1" x14ac:dyDescent="0.3">
      <c r="B246" s="41"/>
      <c r="D246" s="24"/>
      <c r="G246" s="24"/>
    </row>
    <row r="247" spans="2:7" s="21" customFormat="1" x14ac:dyDescent="0.3">
      <c r="B247" s="41"/>
      <c r="D247" s="24"/>
      <c r="G247" s="24"/>
    </row>
    <row r="248" spans="2:7" s="21" customFormat="1" x14ac:dyDescent="0.3">
      <c r="B248" s="41"/>
      <c r="D248" s="24"/>
      <c r="G248" s="24"/>
    </row>
    <row r="249" spans="2:7" s="21" customFormat="1" x14ac:dyDescent="0.3">
      <c r="B249" s="41"/>
      <c r="D249" s="24"/>
      <c r="G249" s="24"/>
    </row>
    <row r="250" spans="2:7" s="21" customFormat="1" x14ac:dyDescent="0.3">
      <c r="B250" s="41"/>
      <c r="D250" s="24"/>
      <c r="G250" s="24"/>
    </row>
    <row r="251" spans="2:7" s="21" customFormat="1" x14ac:dyDescent="0.3">
      <c r="B251" s="41"/>
      <c r="D251" s="24"/>
      <c r="G251" s="24"/>
    </row>
    <row r="252" spans="2:7" s="21" customFormat="1" x14ac:dyDescent="0.3">
      <c r="B252" s="41"/>
      <c r="D252" s="24"/>
      <c r="G252" s="24"/>
    </row>
    <row r="253" spans="2:7" s="21" customFormat="1" x14ac:dyDescent="0.3">
      <c r="B253" s="41"/>
      <c r="D253" s="24"/>
      <c r="G253" s="24"/>
    </row>
    <row r="254" spans="2:7" s="21" customFormat="1" x14ac:dyDescent="0.3">
      <c r="B254" s="41"/>
      <c r="D254" s="24"/>
      <c r="G254" s="24"/>
    </row>
    <row r="255" spans="2:7" s="21" customFormat="1" x14ac:dyDescent="0.3">
      <c r="B255" s="41"/>
      <c r="D255" s="24"/>
      <c r="G255" s="24"/>
    </row>
    <row r="256" spans="2:7" s="21" customFormat="1" x14ac:dyDescent="0.3">
      <c r="B256" s="41"/>
      <c r="D256" s="24"/>
      <c r="G256" s="24"/>
    </row>
    <row r="257" spans="2:7" s="21" customFormat="1" x14ac:dyDescent="0.3">
      <c r="B257" s="41"/>
      <c r="D257" s="24"/>
      <c r="G257" s="24"/>
    </row>
    <row r="258" spans="2:7" s="21" customFormat="1" x14ac:dyDescent="0.3">
      <c r="B258" s="41"/>
      <c r="D258" s="24"/>
      <c r="G258" s="24"/>
    </row>
    <row r="259" spans="2:7" s="21" customFormat="1" x14ac:dyDescent="0.3">
      <c r="B259" s="41"/>
      <c r="D259" s="24"/>
      <c r="G259" s="24"/>
    </row>
    <row r="260" spans="2:7" s="21" customFormat="1" x14ac:dyDescent="0.3">
      <c r="B260" s="41"/>
      <c r="D260" s="24"/>
      <c r="G260" s="24"/>
    </row>
    <row r="261" spans="2:7" s="21" customFormat="1" x14ac:dyDescent="0.3">
      <c r="B261" s="41"/>
      <c r="D261" s="24"/>
      <c r="G261" s="24"/>
    </row>
    <row r="262" spans="2:7" s="21" customFormat="1" x14ac:dyDescent="0.3">
      <c r="B262" s="41"/>
      <c r="D262" s="24"/>
      <c r="G262" s="24"/>
    </row>
    <row r="263" spans="2:7" s="21" customFormat="1" x14ac:dyDescent="0.3">
      <c r="B263" s="41"/>
      <c r="D263" s="24"/>
      <c r="G263" s="24"/>
    </row>
    <row r="264" spans="2:7" s="21" customFormat="1" x14ac:dyDescent="0.3">
      <c r="B264" s="41"/>
      <c r="D264" s="24"/>
      <c r="G264" s="24"/>
    </row>
    <row r="265" spans="2:7" s="21" customFormat="1" x14ac:dyDescent="0.3">
      <c r="B265" s="41"/>
      <c r="D265" s="24"/>
      <c r="G265" s="24"/>
    </row>
    <row r="266" spans="2:7" s="21" customFormat="1" x14ac:dyDescent="0.3">
      <c r="B266" s="41"/>
      <c r="D266" s="24"/>
      <c r="G266" s="24"/>
    </row>
    <row r="267" spans="2:7" s="21" customFormat="1" x14ac:dyDescent="0.3">
      <c r="B267" s="41"/>
      <c r="D267" s="24"/>
      <c r="G267" s="24"/>
    </row>
    <row r="268" spans="2:7" s="21" customFormat="1" x14ac:dyDescent="0.3">
      <c r="B268" s="41"/>
      <c r="D268" s="24"/>
      <c r="G268" s="24"/>
    </row>
    <row r="269" spans="2:7" s="21" customFormat="1" x14ac:dyDescent="0.3">
      <c r="B269" s="41"/>
      <c r="D269" s="24"/>
      <c r="G269" s="24"/>
    </row>
    <row r="270" spans="2:7" s="21" customFormat="1" x14ac:dyDescent="0.3">
      <c r="B270" s="41"/>
      <c r="D270" s="24"/>
      <c r="G270" s="24"/>
    </row>
    <row r="271" spans="2:7" s="21" customFormat="1" x14ac:dyDescent="0.3">
      <c r="B271" s="41"/>
      <c r="D271" s="24"/>
      <c r="G271" s="24"/>
    </row>
    <row r="272" spans="2:7" s="21" customFormat="1" x14ac:dyDescent="0.3">
      <c r="B272" s="41"/>
      <c r="D272" s="24"/>
      <c r="G272" s="24"/>
    </row>
    <row r="273" spans="2:7" s="21" customFormat="1" x14ac:dyDescent="0.3">
      <c r="B273" s="41"/>
      <c r="D273" s="24"/>
      <c r="G273" s="24"/>
    </row>
    <row r="274" spans="2:7" s="21" customFormat="1" x14ac:dyDescent="0.3">
      <c r="B274" s="41"/>
      <c r="D274" s="24"/>
      <c r="G274" s="24"/>
    </row>
    <row r="275" spans="2:7" s="21" customFormat="1" x14ac:dyDescent="0.3">
      <c r="B275" s="41"/>
      <c r="D275" s="24"/>
      <c r="G275" s="24"/>
    </row>
    <row r="276" spans="2:7" s="21" customFormat="1" x14ac:dyDescent="0.3">
      <c r="B276" s="41"/>
      <c r="D276" s="24"/>
      <c r="G276" s="24"/>
    </row>
    <row r="277" spans="2:7" s="21" customFormat="1" x14ac:dyDescent="0.3">
      <c r="B277" s="41"/>
      <c r="D277" s="24"/>
      <c r="G277" s="24"/>
    </row>
    <row r="278" spans="2:7" s="21" customFormat="1" x14ac:dyDescent="0.3">
      <c r="B278" s="41"/>
      <c r="D278" s="24"/>
      <c r="G278" s="24"/>
    </row>
    <row r="279" spans="2:7" s="21" customFormat="1" x14ac:dyDescent="0.3">
      <c r="B279" s="41"/>
      <c r="D279" s="24"/>
      <c r="G279" s="24"/>
    </row>
    <row r="280" spans="2:7" s="21" customFormat="1" x14ac:dyDescent="0.3">
      <c r="B280" s="41"/>
      <c r="D280" s="24"/>
      <c r="G280" s="24"/>
    </row>
    <row r="281" spans="2:7" s="21" customFormat="1" x14ac:dyDescent="0.3">
      <c r="B281" s="41"/>
      <c r="D281" s="24"/>
      <c r="G281" s="24"/>
    </row>
    <row r="282" spans="2:7" s="21" customFormat="1" x14ac:dyDescent="0.3">
      <c r="B282" s="41"/>
      <c r="D282" s="24"/>
      <c r="G282" s="24"/>
    </row>
    <row r="283" spans="2:7" s="21" customFormat="1" x14ac:dyDescent="0.3">
      <c r="B283" s="41"/>
      <c r="D283" s="24"/>
      <c r="G283" s="24"/>
    </row>
    <row r="284" spans="2:7" s="21" customFormat="1" x14ac:dyDescent="0.3">
      <c r="B284" s="41"/>
      <c r="D284" s="24"/>
      <c r="G284" s="24"/>
    </row>
    <row r="285" spans="2:7" s="21" customFormat="1" x14ac:dyDescent="0.3">
      <c r="B285" s="41"/>
      <c r="D285" s="24"/>
      <c r="G285" s="24"/>
    </row>
    <row r="286" spans="2:7" s="21" customFormat="1" x14ac:dyDescent="0.3">
      <c r="B286" s="41"/>
      <c r="D286" s="24"/>
      <c r="G286" s="24"/>
    </row>
    <row r="287" spans="2:7" s="21" customFormat="1" x14ac:dyDescent="0.3">
      <c r="B287" s="41"/>
      <c r="D287" s="24"/>
      <c r="G287" s="24"/>
    </row>
    <row r="288" spans="2:7" s="21" customFormat="1" x14ac:dyDescent="0.3">
      <c r="B288" s="41"/>
      <c r="D288" s="24"/>
      <c r="G288" s="24"/>
    </row>
    <row r="289" spans="2:7" s="21" customFormat="1" x14ac:dyDescent="0.3">
      <c r="B289" s="41"/>
      <c r="D289" s="24"/>
      <c r="G289" s="24"/>
    </row>
    <row r="290" spans="2:7" s="21" customFormat="1" x14ac:dyDescent="0.3">
      <c r="B290" s="41"/>
      <c r="D290" s="24"/>
      <c r="G290" s="24"/>
    </row>
    <row r="291" spans="2:7" s="21" customFormat="1" x14ac:dyDescent="0.3">
      <c r="B291" s="41"/>
      <c r="D291" s="24"/>
      <c r="G291" s="24"/>
    </row>
    <row r="292" spans="2:7" s="21" customFormat="1" x14ac:dyDescent="0.3">
      <c r="B292" s="41"/>
      <c r="D292" s="24"/>
      <c r="G292" s="24"/>
    </row>
    <row r="293" spans="2:7" s="21" customFormat="1" x14ac:dyDescent="0.3">
      <c r="B293" s="41"/>
      <c r="D293" s="24"/>
      <c r="G293" s="24"/>
    </row>
    <row r="294" spans="2:7" s="21" customFormat="1" x14ac:dyDescent="0.3">
      <c r="B294" s="41"/>
      <c r="D294" s="24"/>
      <c r="G294" s="24"/>
    </row>
    <row r="295" spans="2:7" s="21" customFormat="1" x14ac:dyDescent="0.3">
      <c r="B295" s="41"/>
      <c r="D295" s="24"/>
      <c r="G295" s="24"/>
    </row>
    <row r="296" spans="2:7" s="21" customFormat="1" x14ac:dyDescent="0.3">
      <c r="B296" s="41"/>
      <c r="D296" s="24"/>
      <c r="G296" s="24"/>
    </row>
    <row r="297" spans="2:7" s="21" customFormat="1" x14ac:dyDescent="0.3">
      <c r="B297" s="41"/>
      <c r="D297" s="24"/>
      <c r="G297" s="24"/>
    </row>
    <row r="298" spans="2:7" s="21" customFormat="1" x14ac:dyDescent="0.3">
      <c r="B298" s="41"/>
      <c r="D298" s="24"/>
      <c r="G298" s="24"/>
    </row>
    <row r="299" spans="2:7" s="21" customFormat="1" x14ac:dyDescent="0.3">
      <c r="B299" s="41"/>
      <c r="D299" s="24"/>
      <c r="G299" s="24"/>
    </row>
    <row r="300" spans="2:7" s="21" customFormat="1" x14ac:dyDescent="0.3">
      <c r="B300" s="41"/>
      <c r="D300" s="24"/>
      <c r="G300" s="24"/>
    </row>
    <row r="301" spans="2:7" s="21" customFormat="1" x14ac:dyDescent="0.3">
      <c r="B301" s="41"/>
      <c r="D301" s="24"/>
      <c r="G301" s="24"/>
    </row>
    <row r="302" spans="2:7" s="21" customFormat="1" x14ac:dyDescent="0.3">
      <c r="B302" s="41"/>
      <c r="D302" s="24"/>
      <c r="G302" s="24"/>
    </row>
    <row r="303" spans="2:7" s="21" customFormat="1" x14ac:dyDescent="0.3">
      <c r="B303" s="41"/>
      <c r="D303" s="24"/>
      <c r="G303" s="24"/>
    </row>
    <row r="304" spans="2:7" s="21" customFormat="1" x14ac:dyDescent="0.3">
      <c r="B304" s="41"/>
      <c r="D304" s="24"/>
      <c r="G304" s="24"/>
    </row>
    <row r="305" spans="2:7" s="21" customFormat="1" x14ac:dyDescent="0.3">
      <c r="B305" s="41"/>
      <c r="D305" s="24"/>
      <c r="G305" s="24"/>
    </row>
    <row r="306" spans="2:7" s="21" customFormat="1" x14ac:dyDescent="0.3">
      <c r="B306" s="41"/>
      <c r="D306" s="24"/>
      <c r="G306" s="24"/>
    </row>
    <row r="307" spans="2:7" s="21" customFormat="1" x14ac:dyDescent="0.3">
      <c r="B307" s="41"/>
      <c r="D307" s="24"/>
      <c r="G307" s="24"/>
    </row>
    <row r="308" spans="2:7" s="21" customFormat="1" x14ac:dyDescent="0.3">
      <c r="B308" s="41"/>
      <c r="D308" s="24"/>
      <c r="G308" s="24"/>
    </row>
    <row r="309" spans="2:7" s="21" customFormat="1" x14ac:dyDescent="0.3">
      <c r="B309" s="41"/>
      <c r="D309" s="24"/>
      <c r="G309" s="24"/>
    </row>
    <row r="310" spans="2:7" s="21" customFormat="1" x14ac:dyDescent="0.3">
      <c r="B310" s="41"/>
      <c r="D310" s="24"/>
      <c r="G310" s="24"/>
    </row>
    <row r="311" spans="2:7" s="21" customFormat="1" x14ac:dyDescent="0.3">
      <c r="B311" s="41"/>
      <c r="D311" s="24"/>
      <c r="G311" s="24"/>
    </row>
    <row r="312" spans="2:7" s="21" customFormat="1" x14ac:dyDescent="0.3">
      <c r="B312" s="41"/>
      <c r="D312" s="24"/>
      <c r="G312" s="24"/>
    </row>
    <row r="313" spans="2:7" s="21" customFormat="1" x14ac:dyDescent="0.3">
      <c r="B313" s="41"/>
      <c r="D313" s="24"/>
      <c r="G313" s="24"/>
    </row>
    <row r="314" spans="2:7" s="21" customFormat="1" x14ac:dyDescent="0.3">
      <c r="B314" s="41"/>
      <c r="D314" s="24"/>
      <c r="G314" s="24"/>
    </row>
    <row r="315" spans="2:7" s="21" customFormat="1" x14ac:dyDescent="0.3">
      <c r="B315" s="41"/>
      <c r="D315" s="24"/>
      <c r="G315" s="24"/>
    </row>
    <row r="316" spans="2:7" s="21" customFormat="1" x14ac:dyDescent="0.3">
      <c r="B316" s="41"/>
      <c r="D316" s="24"/>
      <c r="G316" s="24"/>
    </row>
    <row r="317" spans="2:7" s="21" customFormat="1" x14ac:dyDescent="0.3">
      <c r="B317" s="41"/>
      <c r="D317" s="24"/>
      <c r="G317" s="24"/>
    </row>
    <row r="318" spans="2:7" s="21" customFormat="1" x14ac:dyDescent="0.3">
      <c r="B318" s="41"/>
      <c r="D318" s="24"/>
      <c r="G318" s="24"/>
    </row>
    <row r="319" spans="2:7" s="21" customFormat="1" x14ac:dyDescent="0.3">
      <c r="B319" s="41"/>
      <c r="D319" s="24"/>
      <c r="G319" s="24"/>
    </row>
    <row r="320" spans="2:7" s="21" customFormat="1" x14ac:dyDescent="0.3">
      <c r="B320" s="41"/>
      <c r="D320" s="24"/>
      <c r="G320" s="24"/>
    </row>
    <row r="321" spans="2:7" s="21" customFormat="1" x14ac:dyDescent="0.3">
      <c r="B321" s="41"/>
      <c r="D321" s="24"/>
      <c r="G321" s="24"/>
    </row>
    <row r="322" spans="2:7" s="21" customFormat="1" x14ac:dyDescent="0.3">
      <c r="B322" s="41"/>
      <c r="D322" s="24"/>
      <c r="G322" s="24"/>
    </row>
    <row r="323" spans="2:7" s="21" customFormat="1" x14ac:dyDescent="0.3">
      <c r="B323" s="41"/>
      <c r="D323" s="24"/>
      <c r="G323" s="24"/>
    </row>
    <row r="324" spans="2:7" s="21" customFormat="1" x14ac:dyDescent="0.3">
      <c r="B324" s="41"/>
      <c r="D324" s="24"/>
      <c r="G324" s="24"/>
    </row>
    <row r="325" spans="2:7" s="21" customFormat="1" x14ac:dyDescent="0.3">
      <c r="B325" s="41"/>
      <c r="D325" s="24"/>
      <c r="G325" s="24"/>
    </row>
    <row r="326" spans="2:7" s="21" customFormat="1" x14ac:dyDescent="0.3">
      <c r="B326" s="41"/>
      <c r="D326" s="24"/>
      <c r="G326" s="24"/>
    </row>
    <row r="327" spans="2:7" s="21" customFormat="1" x14ac:dyDescent="0.3">
      <c r="B327" s="41"/>
      <c r="D327" s="24"/>
      <c r="G327" s="24"/>
    </row>
    <row r="328" spans="2:7" s="21" customFormat="1" x14ac:dyDescent="0.3">
      <c r="B328" s="41"/>
      <c r="D328" s="24"/>
      <c r="G328" s="24"/>
    </row>
    <row r="329" spans="2:7" s="21" customFormat="1" x14ac:dyDescent="0.3">
      <c r="B329" s="41"/>
      <c r="D329" s="24"/>
      <c r="G329" s="24"/>
    </row>
    <row r="330" spans="2:7" s="21" customFormat="1" x14ac:dyDescent="0.3">
      <c r="B330" s="41"/>
      <c r="D330" s="24"/>
      <c r="G330" s="24"/>
    </row>
    <row r="331" spans="2:7" s="21" customFormat="1" x14ac:dyDescent="0.3">
      <c r="B331" s="41"/>
      <c r="D331" s="24"/>
      <c r="G331" s="24"/>
    </row>
    <row r="332" spans="2:7" s="21" customFormat="1" x14ac:dyDescent="0.3">
      <c r="B332" s="41"/>
      <c r="D332" s="24"/>
      <c r="G332" s="24"/>
    </row>
    <row r="333" spans="2:7" s="21" customFormat="1" x14ac:dyDescent="0.3">
      <c r="B333" s="41"/>
      <c r="D333" s="24"/>
      <c r="G333" s="24"/>
    </row>
    <row r="334" spans="2:7" s="21" customFormat="1" x14ac:dyDescent="0.3">
      <c r="B334" s="41"/>
      <c r="D334" s="24"/>
      <c r="G334" s="24"/>
    </row>
    <row r="335" spans="2:7" s="21" customFormat="1" x14ac:dyDescent="0.3">
      <c r="B335" s="41"/>
      <c r="D335" s="24"/>
      <c r="G335" s="24"/>
    </row>
    <row r="336" spans="2:7" s="21" customFormat="1" x14ac:dyDescent="0.3">
      <c r="B336" s="41"/>
      <c r="D336" s="24"/>
      <c r="G336" s="24"/>
    </row>
    <row r="337" spans="2:7" s="21" customFormat="1" x14ac:dyDescent="0.3">
      <c r="B337" s="41"/>
      <c r="D337" s="24"/>
      <c r="G337" s="24"/>
    </row>
    <row r="338" spans="2:7" s="21" customFormat="1" x14ac:dyDescent="0.3">
      <c r="B338" s="41"/>
      <c r="D338" s="24"/>
      <c r="G338" s="24"/>
    </row>
    <row r="339" spans="2:7" s="21" customFormat="1" x14ac:dyDescent="0.3">
      <c r="B339" s="41"/>
      <c r="D339" s="24"/>
      <c r="G339" s="24"/>
    </row>
    <row r="340" spans="2:7" s="21" customFormat="1" x14ac:dyDescent="0.3">
      <c r="B340" s="41"/>
      <c r="D340" s="24"/>
      <c r="G340" s="24"/>
    </row>
    <row r="341" spans="2:7" s="21" customFormat="1" x14ac:dyDescent="0.3">
      <c r="B341" s="41"/>
      <c r="D341" s="24"/>
      <c r="G341" s="24"/>
    </row>
    <row r="342" spans="2:7" s="21" customFormat="1" x14ac:dyDescent="0.3">
      <c r="B342" s="41"/>
      <c r="D342" s="24"/>
      <c r="G342" s="24"/>
    </row>
    <row r="343" spans="2:7" s="21" customFormat="1" x14ac:dyDescent="0.3">
      <c r="B343" s="41"/>
      <c r="D343" s="24"/>
      <c r="G343" s="24"/>
    </row>
    <row r="344" spans="2:7" s="21" customFormat="1" x14ac:dyDescent="0.3">
      <c r="B344" s="41"/>
      <c r="D344" s="24"/>
      <c r="G344" s="24"/>
    </row>
    <row r="345" spans="2:7" s="21" customFormat="1" x14ac:dyDescent="0.3">
      <c r="B345" s="41"/>
      <c r="D345" s="24"/>
      <c r="G345" s="24"/>
    </row>
    <row r="346" spans="2:7" s="21" customFormat="1" x14ac:dyDescent="0.3">
      <c r="B346" s="41"/>
      <c r="D346" s="24"/>
      <c r="G346" s="24"/>
    </row>
    <row r="347" spans="2:7" s="21" customFormat="1" x14ac:dyDescent="0.3">
      <c r="B347" s="41"/>
      <c r="D347" s="24"/>
      <c r="G347" s="24"/>
    </row>
    <row r="348" spans="2:7" s="21" customFormat="1" x14ac:dyDescent="0.3">
      <c r="B348" s="41"/>
      <c r="D348" s="24"/>
      <c r="G348" s="24"/>
    </row>
    <row r="349" spans="2:7" s="21" customFormat="1" x14ac:dyDescent="0.3">
      <c r="B349" s="41"/>
      <c r="D349" s="24"/>
      <c r="G349" s="24"/>
    </row>
    <row r="350" spans="2:7" s="21" customFormat="1" x14ac:dyDescent="0.3">
      <c r="B350" s="41"/>
      <c r="D350" s="24"/>
      <c r="G350" s="24"/>
    </row>
    <row r="351" spans="2:7" s="21" customFormat="1" x14ac:dyDescent="0.3">
      <c r="B351" s="41"/>
      <c r="D351" s="24"/>
      <c r="G351" s="24"/>
    </row>
    <row r="352" spans="2:7" s="21" customFormat="1" x14ac:dyDescent="0.3">
      <c r="B352" s="41"/>
      <c r="D352" s="24"/>
      <c r="G352" s="24"/>
    </row>
    <row r="353" spans="2:7" s="21" customFormat="1" x14ac:dyDescent="0.3">
      <c r="B353" s="41"/>
      <c r="D353" s="24"/>
      <c r="G353" s="24"/>
    </row>
    <row r="354" spans="2:7" s="21" customFormat="1" x14ac:dyDescent="0.3">
      <c r="B354" s="41"/>
      <c r="D354" s="24"/>
      <c r="G354" s="24"/>
    </row>
    <row r="355" spans="2:7" s="21" customFormat="1" x14ac:dyDescent="0.3">
      <c r="B355" s="41"/>
      <c r="D355" s="24"/>
      <c r="G355" s="24"/>
    </row>
    <row r="356" spans="2:7" s="21" customFormat="1" x14ac:dyDescent="0.3">
      <c r="B356" s="41"/>
      <c r="D356" s="24"/>
      <c r="G356" s="24"/>
    </row>
    <row r="357" spans="2:7" s="21" customFormat="1" x14ac:dyDescent="0.3">
      <c r="B357" s="41"/>
      <c r="D357" s="24"/>
      <c r="G357" s="24"/>
    </row>
    <row r="358" spans="2:7" s="21" customFormat="1" x14ac:dyDescent="0.3">
      <c r="B358" s="41"/>
      <c r="D358" s="24"/>
      <c r="G358" s="24"/>
    </row>
    <row r="359" spans="2:7" s="21" customFormat="1" x14ac:dyDescent="0.3">
      <c r="B359" s="41"/>
      <c r="D359" s="24"/>
      <c r="G359" s="24"/>
    </row>
    <row r="360" spans="2:7" s="21" customFormat="1" x14ac:dyDescent="0.3">
      <c r="B360" s="41"/>
      <c r="D360" s="24"/>
      <c r="G360" s="24"/>
    </row>
    <row r="361" spans="2:7" s="21" customFormat="1" x14ac:dyDescent="0.3">
      <c r="B361" s="41"/>
      <c r="D361" s="24"/>
      <c r="G361" s="24"/>
    </row>
    <row r="362" spans="2:7" s="21" customFormat="1" x14ac:dyDescent="0.3">
      <c r="B362" s="41"/>
      <c r="D362" s="24"/>
      <c r="G362" s="24"/>
    </row>
    <row r="363" spans="2:7" s="21" customFormat="1" x14ac:dyDescent="0.3">
      <c r="B363" s="41"/>
      <c r="D363" s="24"/>
      <c r="G363" s="24"/>
    </row>
    <row r="364" spans="2:7" s="21" customFormat="1" x14ac:dyDescent="0.3">
      <c r="B364" s="41"/>
      <c r="D364" s="24"/>
      <c r="G364" s="24"/>
    </row>
    <row r="365" spans="2:7" s="21" customFormat="1" x14ac:dyDescent="0.3">
      <c r="B365" s="41"/>
      <c r="D365" s="24"/>
      <c r="G365" s="24"/>
    </row>
    <row r="366" spans="2:7" s="21" customFormat="1" x14ac:dyDescent="0.3">
      <c r="B366" s="41"/>
      <c r="D366" s="24"/>
      <c r="G366" s="24"/>
    </row>
    <row r="367" spans="2:7" s="21" customFormat="1" x14ac:dyDescent="0.3">
      <c r="B367" s="41"/>
      <c r="D367" s="24"/>
      <c r="G367" s="24"/>
    </row>
    <row r="368" spans="2:7" s="21" customFormat="1" x14ac:dyDescent="0.3">
      <c r="B368" s="41"/>
      <c r="D368" s="24"/>
      <c r="G368" s="24"/>
    </row>
    <row r="369" spans="2:7" s="21" customFormat="1" x14ac:dyDescent="0.3">
      <c r="B369" s="41"/>
      <c r="D369" s="24"/>
      <c r="G369" s="24"/>
    </row>
    <row r="370" spans="2:7" s="21" customFormat="1" x14ac:dyDescent="0.3">
      <c r="B370" s="41"/>
      <c r="D370" s="24"/>
      <c r="G370" s="24"/>
    </row>
    <row r="371" spans="2:7" s="21" customFormat="1" x14ac:dyDescent="0.3">
      <c r="B371" s="41"/>
      <c r="D371" s="24"/>
      <c r="G371" s="24"/>
    </row>
    <row r="372" spans="2:7" s="21" customFormat="1" x14ac:dyDescent="0.3">
      <c r="B372" s="41"/>
      <c r="D372" s="24"/>
      <c r="G372" s="24"/>
    </row>
    <row r="373" spans="2:7" s="21" customFormat="1" x14ac:dyDescent="0.3">
      <c r="B373" s="41"/>
      <c r="D373" s="24"/>
      <c r="G373" s="24"/>
    </row>
    <row r="374" spans="2:7" s="21" customFormat="1" x14ac:dyDescent="0.3">
      <c r="B374" s="41"/>
      <c r="D374" s="24"/>
      <c r="G374" s="24"/>
    </row>
    <row r="375" spans="2:7" s="21" customFormat="1" x14ac:dyDescent="0.3">
      <c r="B375" s="41"/>
      <c r="D375" s="24"/>
      <c r="G375" s="24"/>
    </row>
    <row r="376" spans="2:7" s="21" customFormat="1" x14ac:dyDescent="0.3">
      <c r="B376" s="41"/>
      <c r="D376" s="24"/>
      <c r="G376" s="24"/>
    </row>
    <row r="377" spans="2:7" s="21" customFormat="1" x14ac:dyDescent="0.3">
      <c r="B377" s="41"/>
      <c r="D377" s="24"/>
      <c r="G377" s="24"/>
    </row>
    <row r="378" spans="2:7" s="21" customFormat="1" x14ac:dyDescent="0.3">
      <c r="B378" s="41"/>
      <c r="D378" s="24"/>
      <c r="G378" s="24"/>
    </row>
    <row r="379" spans="2:7" s="21" customFormat="1" x14ac:dyDescent="0.3">
      <c r="B379" s="41"/>
      <c r="D379" s="24"/>
      <c r="G379" s="24"/>
    </row>
    <row r="380" spans="2:7" s="21" customFormat="1" x14ac:dyDescent="0.3">
      <c r="B380" s="41"/>
      <c r="D380" s="24"/>
      <c r="G380" s="24"/>
    </row>
    <row r="381" spans="2:7" s="21" customFormat="1" x14ac:dyDescent="0.3">
      <c r="B381" s="41"/>
      <c r="D381" s="24"/>
      <c r="G381" s="24"/>
    </row>
    <row r="382" spans="2:7" s="21" customFormat="1" x14ac:dyDescent="0.3">
      <c r="B382" s="41"/>
      <c r="D382" s="24"/>
      <c r="G382" s="24"/>
    </row>
    <row r="383" spans="2:7" s="21" customFormat="1" x14ac:dyDescent="0.3">
      <c r="B383" s="41"/>
      <c r="D383" s="24"/>
      <c r="G383" s="24"/>
    </row>
    <row r="384" spans="2:7" s="21" customFormat="1" x14ac:dyDescent="0.3">
      <c r="B384" s="41"/>
      <c r="D384" s="24"/>
      <c r="G384" s="24"/>
    </row>
    <row r="385" spans="2:7" s="21" customFormat="1" x14ac:dyDescent="0.3">
      <c r="B385" s="41"/>
      <c r="D385" s="24"/>
      <c r="G385" s="24"/>
    </row>
    <row r="386" spans="2:7" s="21" customFormat="1" x14ac:dyDescent="0.3">
      <c r="B386" s="41"/>
      <c r="D386" s="24"/>
      <c r="G386" s="24"/>
    </row>
    <row r="387" spans="2:7" s="21" customFormat="1" x14ac:dyDescent="0.3">
      <c r="B387" s="41"/>
      <c r="D387" s="24"/>
      <c r="G387" s="24"/>
    </row>
    <row r="388" spans="2:7" s="21" customFormat="1" x14ac:dyDescent="0.3">
      <c r="B388" s="41"/>
      <c r="D388" s="24"/>
      <c r="G388" s="24"/>
    </row>
    <row r="389" spans="2:7" s="21" customFormat="1" x14ac:dyDescent="0.3">
      <c r="B389" s="41"/>
      <c r="D389" s="24"/>
      <c r="G389" s="24"/>
    </row>
    <row r="390" spans="2:7" s="21" customFormat="1" x14ac:dyDescent="0.3">
      <c r="B390" s="41"/>
      <c r="D390" s="24"/>
      <c r="G390" s="24"/>
    </row>
    <row r="391" spans="2:7" s="21" customFormat="1" x14ac:dyDescent="0.3">
      <c r="B391" s="41"/>
      <c r="D391" s="24"/>
      <c r="G391" s="24"/>
    </row>
    <row r="392" spans="2:7" s="21" customFormat="1" x14ac:dyDescent="0.3">
      <c r="B392" s="41"/>
      <c r="D392" s="24"/>
      <c r="G392" s="24"/>
    </row>
    <row r="393" spans="2:7" s="21" customFormat="1" x14ac:dyDescent="0.3">
      <c r="B393" s="41"/>
      <c r="D393" s="24"/>
      <c r="G393" s="24"/>
    </row>
    <row r="394" spans="2:7" s="21" customFormat="1" x14ac:dyDescent="0.3">
      <c r="B394" s="41"/>
      <c r="D394" s="24"/>
      <c r="G394" s="24"/>
    </row>
    <row r="395" spans="2:7" s="21" customFormat="1" x14ac:dyDescent="0.3">
      <c r="B395" s="41"/>
      <c r="D395" s="24"/>
      <c r="G395" s="24"/>
    </row>
    <row r="396" spans="2:7" s="21" customFormat="1" x14ac:dyDescent="0.3">
      <c r="B396" s="41"/>
      <c r="D396" s="24"/>
      <c r="G396" s="24"/>
    </row>
    <row r="397" spans="2:7" s="21" customFormat="1" x14ac:dyDescent="0.3">
      <c r="B397" s="41"/>
      <c r="D397" s="24"/>
      <c r="G397" s="24"/>
    </row>
    <row r="398" spans="2:7" s="21" customFormat="1" x14ac:dyDescent="0.3">
      <c r="B398" s="41"/>
      <c r="D398" s="24"/>
      <c r="G398" s="24"/>
    </row>
    <row r="399" spans="2:7" s="21" customFormat="1" x14ac:dyDescent="0.3">
      <c r="B399" s="41"/>
      <c r="D399" s="24"/>
      <c r="G399" s="24"/>
    </row>
    <row r="400" spans="2:7" s="21" customFormat="1" x14ac:dyDescent="0.3">
      <c r="B400" s="41"/>
      <c r="D400" s="24"/>
      <c r="G400" s="24"/>
    </row>
    <row r="401" spans="2:7" s="21" customFormat="1" x14ac:dyDescent="0.3">
      <c r="B401" s="41"/>
      <c r="D401" s="24"/>
      <c r="G401" s="24"/>
    </row>
    <row r="402" spans="2:7" s="21" customFormat="1" x14ac:dyDescent="0.3">
      <c r="B402" s="41"/>
      <c r="D402" s="24"/>
      <c r="G402" s="24"/>
    </row>
    <row r="403" spans="2:7" s="21" customFormat="1" x14ac:dyDescent="0.3">
      <c r="B403" s="41"/>
      <c r="D403" s="24"/>
      <c r="G403" s="24"/>
    </row>
    <row r="404" spans="2:7" s="21" customFormat="1" x14ac:dyDescent="0.3">
      <c r="B404" s="41"/>
      <c r="D404" s="24"/>
      <c r="G404" s="24"/>
    </row>
    <row r="405" spans="2:7" s="21" customFormat="1" x14ac:dyDescent="0.3">
      <c r="B405" s="41"/>
      <c r="D405" s="24"/>
      <c r="G405" s="24"/>
    </row>
    <row r="406" spans="2:7" s="21" customFormat="1" x14ac:dyDescent="0.3">
      <c r="B406" s="41"/>
      <c r="D406" s="24"/>
      <c r="G406" s="24"/>
    </row>
    <row r="407" spans="2:7" s="21" customFormat="1" x14ac:dyDescent="0.3">
      <c r="B407" s="41"/>
      <c r="D407" s="24"/>
      <c r="G407" s="24"/>
    </row>
    <row r="408" spans="2:7" s="21" customFormat="1" x14ac:dyDescent="0.3">
      <c r="B408" s="41"/>
      <c r="D408" s="24"/>
      <c r="G408" s="24"/>
    </row>
    <row r="409" spans="2:7" s="21" customFormat="1" x14ac:dyDescent="0.3">
      <c r="B409" s="41"/>
      <c r="D409" s="24"/>
      <c r="G409" s="24"/>
    </row>
    <row r="410" spans="2:7" s="21" customFormat="1" x14ac:dyDescent="0.3">
      <c r="B410" s="41"/>
      <c r="D410" s="24"/>
      <c r="G410" s="24"/>
    </row>
    <row r="411" spans="2:7" s="21" customFormat="1" x14ac:dyDescent="0.3">
      <c r="B411" s="41"/>
      <c r="D411" s="24"/>
      <c r="G411" s="24"/>
    </row>
    <row r="412" spans="2:7" s="21" customFormat="1" x14ac:dyDescent="0.3">
      <c r="B412" s="41"/>
      <c r="D412" s="24"/>
      <c r="G412" s="24"/>
    </row>
    <row r="413" spans="2:7" s="21" customFormat="1" x14ac:dyDescent="0.3">
      <c r="B413" s="41"/>
      <c r="D413" s="24"/>
      <c r="G413" s="24"/>
    </row>
    <row r="414" spans="2:7" s="21" customFormat="1" x14ac:dyDescent="0.3">
      <c r="B414" s="41"/>
      <c r="D414" s="24"/>
      <c r="G414" s="24"/>
    </row>
    <row r="415" spans="2:7" s="21" customFormat="1" x14ac:dyDescent="0.3">
      <c r="B415" s="41"/>
      <c r="D415" s="24"/>
      <c r="G415" s="24"/>
    </row>
    <row r="416" spans="2:7" s="21" customFormat="1" x14ac:dyDescent="0.3">
      <c r="B416" s="41"/>
      <c r="D416" s="24"/>
      <c r="G416" s="24"/>
    </row>
    <row r="417" spans="2:7" s="21" customFormat="1" x14ac:dyDescent="0.3">
      <c r="B417" s="41"/>
      <c r="D417" s="24"/>
      <c r="G417" s="24"/>
    </row>
    <row r="418" spans="2:7" s="21" customFormat="1" x14ac:dyDescent="0.3">
      <c r="B418" s="41"/>
      <c r="D418" s="24"/>
      <c r="G418" s="24"/>
    </row>
    <row r="419" spans="2:7" s="21" customFormat="1" x14ac:dyDescent="0.3">
      <c r="B419" s="41"/>
      <c r="D419" s="24"/>
      <c r="G419" s="24"/>
    </row>
    <row r="420" spans="2:7" s="21" customFormat="1" x14ac:dyDescent="0.3">
      <c r="B420" s="41"/>
      <c r="D420" s="24"/>
      <c r="G420" s="24"/>
    </row>
    <row r="421" spans="2:7" s="21" customFormat="1" x14ac:dyDescent="0.3">
      <c r="B421" s="41"/>
      <c r="D421" s="24"/>
      <c r="G421" s="24"/>
    </row>
    <row r="422" spans="2:7" s="21" customFormat="1" x14ac:dyDescent="0.3">
      <c r="B422" s="41"/>
      <c r="D422" s="24"/>
      <c r="G422" s="24"/>
    </row>
    <row r="423" spans="2:7" s="21" customFormat="1" x14ac:dyDescent="0.3">
      <c r="B423" s="41"/>
      <c r="D423" s="24"/>
      <c r="G423" s="24"/>
    </row>
    <row r="424" spans="2:7" s="21" customFormat="1" x14ac:dyDescent="0.3">
      <c r="B424" s="41"/>
      <c r="D424" s="24"/>
      <c r="G424" s="24"/>
    </row>
    <row r="425" spans="2:7" s="21" customFormat="1" x14ac:dyDescent="0.3">
      <c r="B425" s="41"/>
      <c r="D425" s="24"/>
      <c r="G425" s="24"/>
    </row>
    <row r="426" spans="2:7" s="21" customFormat="1" x14ac:dyDescent="0.3">
      <c r="B426" s="41"/>
      <c r="D426" s="24"/>
      <c r="G426" s="24"/>
    </row>
    <row r="427" spans="2:7" s="21" customFormat="1" x14ac:dyDescent="0.3">
      <c r="B427" s="41"/>
      <c r="D427" s="24"/>
      <c r="G427" s="24"/>
    </row>
    <row r="428" spans="2:7" s="21" customFormat="1" x14ac:dyDescent="0.3">
      <c r="B428" s="41"/>
      <c r="D428" s="24"/>
      <c r="G428" s="24"/>
    </row>
    <row r="429" spans="2:7" s="21" customFormat="1" x14ac:dyDescent="0.3">
      <c r="B429" s="41"/>
      <c r="D429" s="24"/>
      <c r="G429" s="24"/>
    </row>
    <row r="430" spans="2:7" s="21" customFormat="1" x14ac:dyDescent="0.3">
      <c r="B430" s="41"/>
      <c r="D430" s="24"/>
      <c r="G430" s="24"/>
    </row>
    <row r="431" spans="2:7" s="21" customFormat="1" x14ac:dyDescent="0.3">
      <c r="B431" s="41"/>
      <c r="D431" s="24"/>
      <c r="G431" s="24"/>
    </row>
    <row r="432" spans="2:7" s="21" customFormat="1" x14ac:dyDescent="0.3">
      <c r="B432" s="41"/>
      <c r="D432" s="24"/>
      <c r="G432" s="24"/>
    </row>
    <row r="433" spans="2:7" s="21" customFormat="1" x14ac:dyDescent="0.3">
      <c r="B433" s="41"/>
      <c r="D433" s="24"/>
      <c r="G433" s="24"/>
    </row>
    <row r="434" spans="2:7" s="21" customFormat="1" x14ac:dyDescent="0.3">
      <c r="B434" s="41"/>
      <c r="D434" s="24"/>
      <c r="G434" s="24"/>
    </row>
    <row r="435" spans="2:7" s="21" customFormat="1" x14ac:dyDescent="0.3">
      <c r="B435" s="41"/>
      <c r="D435" s="24"/>
      <c r="G435" s="24"/>
    </row>
    <row r="436" spans="2:7" s="21" customFormat="1" x14ac:dyDescent="0.3">
      <c r="B436" s="41"/>
      <c r="D436" s="24"/>
      <c r="G436" s="24"/>
    </row>
    <row r="437" spans="2:7" s="21" customFormat="1" x14ac:dyDescent="0.3">
      <c r="B437" s="41"/>
      <c r="D437" s="24"/>
      <c r="G437" s="24"/>
    </row>
    <row r="438" spans="2:7" s="21" customFormat="1" x14ac:dyDescent="0.3">
      <c r="B438" s="41"/>
      <c r="D438" s="24"/>
      <c r="G438" s="24"/>
    </row>
    <row r="439" spans="2:7" s="21" customFormat="1" x14ac:dyDescent="0.3">
      <c r="B439" s="41"/>
      <c r="D439" s="24"/>
      <c r="G439" s="24"/>
    </row>
    <row r="440" spans="2:7" s="21" customFormat="1" x14ac:dyDescent="0.3">
      <c r="B440" s="41"/>
      <c r="D440" s="24"/>
      <c r="G440" s="24"/>
    </row>
    <row r="441" spans="2:7" s="21" customFormat="1" x14ac:dyDescent="0.3">
      <c r="B441" s="41"/>
      <c r="D441" s="24"/>
      <c r="G441" s="24"/>
    </row>
    <row r="442" spans="2:7" s="21" customFormat="1" x14ac:dyDescent="0.3">
      <c r="B442" s="41"/>
      <c r="D442" s="24"/>
      <c r="G442" s="24"/>
    </row>
    <row r="443" spans="2:7" s="21" customFormat="1" x14ac:dyDescent="0.3">
      <c r="B443" s="41"/>
      <c r="D443" s="24"/>
      <c r="G443" s="24"/>
    </row>
    <row r="444" spans="2:7" s="21" customFormat="1" x14ac:dyDescent="0.3">
      <c r="B444" s="41"/>
      <c r="D444" s="24"/>
      <c r="G444" s="24"/>
    </row>
    <row r="445" spans="2:7" s="21" customFormat="1" x14ac:dyDescent="0.3">
      <c r="B445" s="41"/>
      <c r="D445" s="24"/>
      <c r="G445" s="24"/>
    </row>
    <row r="446" spans="2:7" s="21" customFormat="1" x14ac:dyDescent="0.3">
      <c r="B446" s="41"/>
      <c r="D446" s="24"/>
      <c r="G446" s="24"/>
    </row>
    <row r="447" spans="2:7" s="21" customFormat="1" x14ac:dyDescent="0.3">
      <c r="B447" s="41"/>
      <c r="D447" s="24"/>
      <c r="G447" s="24"/>
    </row>
    <row r="448" spans="2:7" s="21" customFormat="1" x14ac:dyDescent="0.3">
      <c r="B448" s="41"/>
      <c r="D448" s="24"/>
      <c r="G448" s="24"/>
    </row>
    <row r="449" spans="2:7" s="21" customFormat="1" x14ac:dyDescent="0.3">
      <c r="B449" s="41"/>
      <c r="D449" s="24"/>
      <c r="G449" s="24"/>
    </row>
    <row r="450" spans="2:7" s="21" customFormat="1" x14ac:dyDescent="0.3">
      <c r="B450" s="41"/>
      <c r="D450" s="24"/>
      <c r="G450" s="24"/>
    </row>
    <row r="451" spans="2:7" s="21" customFormat="1" x14ac:dyDescent="0.3">
      <c r="B451" s="41"/>
      <c r="D451" s="24"/>
      <c r="G451" s="24"/>
    </row>
    <row r="452" spans="2:7" s="21" customFormat="1" x14ac:dyDescent="0.3">
      <c r="B452" s="41"/>
      <c r="D452" s="24"/>
      <c r="G452" s="24"/>
    </row>
    <row r="453" spans="2:7" s="21" customFormat="1" x14ac:dyDescent="0.3">
      <c r="B453" s="41"/>
      <c r="D453" s="24"/>
      <c r="G453" s="24"/>
    </row>
    <row r="454" spans="2:7" s="21" customFormat="1" x14ac:dyDescent="0.3">
      <c r="B454" s="41"/>
      <c r="D454" s="24"/>
      <c r="G454" s="24"/>
    </row>
    <row r="455" spans="2:7" s="21" customFormat="1" x14ac:dyDescent="0.3">
      <c r="B455" s="41"/>
      <c r="D455" s="24"/>
      <c r="G455" s="24"/>
    </row>
    <row r="456" spans="2:7" s="21" customFormat="1" x14ac:dyDescent="0.3">
      <c r="B456" s="41"/>
      <c r="D456" s="24"/>
      <c r="G456" s="24"/>
    </row>
    <row r="457" spans="2:7" s="21" customFormat="1" x14ac:dyDescent="0.3">
      <c r="B457" s="41"/>
      <c r="D457" s="24"/>
      <c r="G457" s="24"/>
    </row>
    <row r="458" spans="2:7" s="21" customFormat="1" x14ac:dyDescent="0.3">
      <c r="B458" s="41"/>
      <c r="D458" s="24"/>
      <c r="G458" s="24"/>
    </row>
    <row r="459" spans="2:7" s="21" customFormat="1" x14ac:dyDescent="0.3">
      <c r="B459" s="41"/>
      <c r="D459" s="24"/>
      <c r="G459" s="24"/>
    </row>
    <row r="460" spans="2:7" s="21" customFormat="1" x14ac:dyDescent="0.3">
      <c r="B460" s="41"/>
      <c r="D460" s="24"/>
      <c r="G460" s="24"/>
    </row>
    <row r="461" spans="2:7" s="21" customFormat="1" x14ac:dyDescent="0.3">
      <c r="B461" s="41"/>
      <c r="D461" s="24"/>
      <c r="G461" s="24"/>
    </row>
    <row r="462" spans="2:7" s="21" customFormat="1" x14ac:dyDescent="0.3">
      <c r="B462" s="41"/>
      <c r="D462" s="24"/>
      <c r="G462" s="24"/>
    </row>
    <row r="463" spans="2:7" s="21" customFormat="1" x14ac:dyDescent="0.3">
      <c r="B463" s="41"/>
      <c r="D463" s="24"/>
      <c r="G463" s="24"/>
    </row>
    <row r="464" spans="2:7" s="21" customFormat="1" x14ac:dyDescent="0.3">
      <c r="B464" s="41"/>
      <c r="D464" s="24"/>
      <c r="G464" s="24"/>
    </row>
    <row r="465" spans="2:7" s="21" customFormat="1" x14ac:dyDescent="0.3">
      <c r="B465" s="41"/>
      <c r="D465" s="24"/>
      <c r="G465" s="24"/>
    </row>
    <row r="466" spans="2:7" s="21" customFormat="1" x14ac:dyDescent="0.3">
      <c r="B466" s="41"/>
      <c r="D466" s="24"/>
      <c r="G466" s="24"/>
    </row>
    <row r="467" spans="2:7" s="21" customFormat="1" x14ac:dyDescent="0.3">
      <c r="B467" s="41"/>
      <c r="D467" s="24"/>
      <c r="G467" s="24"/>
    </row>
    <row r="468" spans="2:7" s="21" customFormat="1" x14ac:dyDescent="0.3">
      <c r="B468" s="41"/>
      <c r="D468" s="24"/>
      <c r="G468" s="24"/>
    </row>
    <row r="469" spans="2:7" s="21" customFormat="1" x14ac:dyDescent="0.3">
      <c r="B469" s="41"/>
      <c r="D469" s="24"/>
      <c r="G469" s="24"/>
    </row>
    <row r="470" spans="2:7" s="21" customFormat="1" x14ac:dyDescent="0.3">
      <c r="B470" s="41"/>
      <c r="D470" s="24"/>
      <c r="G470" s="24"/>
    </row>
    <row r="471" spans="2:7" s="21" customFormat="1" x14ac:dyDescent="0.3">
      <c r="B471" s="41"/>
      <c r="D471" s="24"/>
      <c r="G471" s="24"/>
    </row>
    <row r="472" spans="2:7" s="21" customFormat="1" x14ac:dyDescent="0.3">
      <c r="B472" s="41"/>
      <c r="D472" s="24"/>
      <c r="G472" s="24"/>
    </row>
    <row r="473" spans="2:7" s="21" customFormat="1" x14ac:dyDescent="0.3">
      <c r="B473" s="41"/>
      <c r="D473" s="24"/>
      <c r="G473" s="24"/>
    </row>
    <row r="474" spans="2:7" s="21" customFormat="1" x14ac:dyDescent="0.3">
      <c r="B474" s="41"/>
      <c r="D474" s="24"/>
      <c r="G474" s="24"/>
    </row>
    <row r="475" spans="2:7" s="21" customFormat="1" x14ac:dyDescent="0.3">
      <c r="B475" s="41"/>
      <c r="D475" s="24"/>
      <c r="G475" s="24"/>
    </row>
    <row r="476" spans="2:7" s="21" customFormat="1" x14ac:dyDescent="0.3">
      <c r="B476" s="41"/>
      <c r="D476" s="24"/>
      <c r="G476" s="24"/>
    </row>
    <row r="477" spans="2:7" s="21" customFormat="1" x14ac:dyDescent="0.3">
      <c r="B477" s="41"/>
      <c r="D477" s="24"/>
      <c r="G477" s="24"/>
    </row>
    <row r="478" spans="2:7" s="21" customFormat="1" x14ac:dyDescent="0.3">
      <c r="B478" s="41"/>
      <c r="D478" s="24"/>
      <c r="G478" s="24"/>
    </row>
    <row r="479" spans="2:7" s="21" customFormat="1" x14ac:dyDescent="0.3">
      <c r="B479" s="41"/>
      <c r="D479" s="24"/>
      <c r="G479" s="24"/>
    </row>
    <row r="480" spans="2:7" s="21" customFormat="1" x14ac:dyDescent="0.3">
      <c r="B480" s="41"/>
      <c r="D480" s="24"/>
      <c r="G480" s="24"/>
    </row>
    <row r="481" spans="2:7" s="21" customFormat="1" x14ac:dyDescent="0.3">
      <c r="B481" s="41"/>
      <c r="D481" s="24"/>
      <c r="G481" s="24"/>
    </row>
    <row r="482" spans="2:7" s="21" customFormat="1" x14ac:dyDescent="0.3">
      <c r="B482" s="41"/>
      <c r="D482" s="24"/>
      <c r="G482" s="24"/>
    </row>
    <row r="483" spans="2:7" s="21" customFormat="1" x14ac:dyDescent="0.3">
      <c r="B483" s="41"/>
      <c r="D483" s="24"/>
      <c r="G483" s="24"/>
    </row>
    <row r="484" spans="2:7" s="21" customFormat="1" x14ac:dyDescent="0.3">
      <c r="B484" s="41"/>
      <c r="D484" s="24"/>
      <c r="G484" s="24"/>
    </row>
    <row r="485" spans="2:7" s="21" customFormat="1" x14ac:dyDescent="0.3">
      <c r="B485" s="41"/>
      <c r="D485" s="24"/>
      <c r="G485" s="24"/>
    </row>
    <row r="486" spans="2:7" s="21" customFormat="1" x14ac:dyDescent="0.3">
      <c r="B486" s="41"/>
      <c r="D486" s="24"/>
      <c r="G486" s="24"/>
    </row>
    <row r="487" spans="2:7" s="21" customFormat="1" x14ac:dyDescent="0.3">
      <c r="B487" s="41"/>
      <c r="D487" s="24"/>
      <c r="G487" s="24"/>
    </row>
    <row r="488" spans="2:7" s="21" customFormat="1" x14ac:dyDescent="0.3">
      <c r="B488" s="41"/>
      <c r="D488" s="24"/>
      <c r="G488" s="24"/>
    </row>
    <row r="489" spans="2:7" s="21" customFormat="1" x14ac:dyDescent="0.3">
      <c r="B489" s="41"/>
      <c r="D489" s="24"/>
      <c r="G489" s="24"/>
    </row>
    <row r="490" spans="2:7" s="21" customFormat="1" x14ac:dyDescent="0.3">
      <c r="B490" s="41"/>
      <c r="D490" s="24"/>
      <c r="G490" s="24"/>
    </row>
    <row r="491" spans="2:7" s="21" customFormat="1" x14ac:dyDescent="0.3">
      <c r="B491" s="41"/>
      <c r="D491" s="24"/>
      <c r="G491" s="24"/>
    </row>
    <row r="492" spans="2:7" s="21" customFormat="1" x14ac:dyDescent="0.3">
      <c r="B492" s="41"/>
      <c r="D492" s="24"/>
      <c r="G492" s="24"/>
    </row>
    <row r="493" spans="2:7" s="21" customFormat="1" x14ac:dyDescent="0.3">
      <c r="B493" s="41"/>
      <c r="D493" s="24"/>
      <c r="G493" s="24"/>
    </row>
    <row r="494" spans="2:7" s="21" customFormat="1" x14ac:dyDescent="0.3">
      <c r="B494" s="41"/>
      <c r="D494" s="24"/>
      <c r="G494" s="24"/>
    </row>
    <row r="495" spans="2:7" s="21" customFormat="1" x14ac:dyDescent="0.3">
      <c r="B495" s="41"/>
      <c r="D495" s="24"/>
      <c r="G495" s="24"/>
    </row>
    <row r="496" spans="2:7" s="21" customFormat="1" x14ac:dyDescent="0.3">
      <c r="B496" s="41"/>
      <c r="D496" s="24"/>
      <c r="G496" s="24"/>
    </row>
    <row r="497" spans="2:7" s="21" customFormat="1" x14ac:dyDescent="0.3">
      <c r="B497" s="41"/>
      <c r="D497" s="24"/>
      <c r="G497" s="24"/>
    </row>
    <row r="498" spans="2:7" s="21" customFormat="1" x14ac:dyDescent="0.3">
      <c r="B498" s="41"/>
      <c r="D498" s="24"/>
      <c r="G498" s="24"/>
    </row>
    <row r="499" spans="2:7" s="21" customFormat="1" x14ac:dyDescent="0.3">
      <c r="B499" s="41"/>
      <c r="D499" s="24"/>
      <c r="G499" s="24"/>
    </row>
    <row r="500" spans="2:7" s="21" customFormat="1" x14ac:dyDescent="0.3">
      <c r="B500" s="41"/>
      <c r="D500" s="24"/>
      <c r="G500" s="24"/>
    </row>
    <row r="501" spans="2:7" s="21" customFormat="1" x14ac:dyDescent="0.3">
      <c r="B501" s="41"/>
      <c r="D501" s="24"/>
      <c r="G501" s="24"/>
    </row>
    <row r="502" spans="2:7" s="21" customFormat="1" x14ac:dyDescent="0.3">
      <c r="B502" s="41"/>
      <c r="D502" s="24"/>
      <c r="G502" s="24"/>
    </row>
    <row r="503" spans="2:7" s="21" customFormat="1" x14ac:dyDescent="0.3">
      <c r="B503" s="41"/>
      <c r="D503" s="24"/>
      <c r="G503" s="24"/>
    </row>
    <row r="504" spans="2:7" s="21" customFormat="1" x14ac:dyDescent="0.3">
      <c r="B504" s="41"/>
      <c r="D504" s="24"/>
      <c r="G504" s="24"/>
    </row>
    <row r="505" spans="2:7" s="21" customFormat="1" x14ac:dyDescent="0.3">
      <c r="B505" s="41"/>
      <c r="D505" s="24"/>
      <c r="G505" s="24"/>
    </row>
    <row r="506" spans="2:7" s="21" customFormat="1" x14ac:dyDescent="0.3">
      <c r="B506" s="41"/>
      <c r="D506" s="24"/>
      <c r="G506" s="24"/>
    </row>
    <row r="507" spans="2:7" s="21" customFormat="1" x14ac:dyDescent="0.3">
      <c r="B507" s="41"/>
      <c r="D507" s="24"/>
      <c r="G507" s="24"/>
    </row>
    <row r="508" spans="2:7" s="21" customFormat="1" x14ac:dyDescent="0.3">
      <c r="B508" s="41"/>
      <c r="D508" s="24"/>
      <c r="G508" s="24"/>
    </row>
    <row r="509" spans="2:7" s="21" customFormat="1" x14ac:dyDescent="0.3">
      <c r="B509" s="41"/>
      <c r="D509" s="24"/>
      <c r="G509" s="24"/>
    </row>
    <row r="510" spans="2:7" s="21" customFormat="1" x14ac:dyDescent="0.3">
      <c r="B510" s="41"/>
      <c r="D510" s="24"/>
      <c r="G510" s="24"/>
    </row>
    <row r="511" spans="2:7" s="21" customFormat="1" x14ac:dyDescent="0.3">
      <c r="B511" s="41"/>
      <c r="D511" s="24"/>
      <c r="G511" s="24"/>
    </row>
    <row r="512" spans="2:7" s="21" customFormat="1" x14ac:dyDescent="0.3">
      <c r="B512" s="41"/>
      <c r="D512" s="24"/>
      <c r="G512" s="24"/>
    </row>
    <row r="513" spans="2:7" s="21" customFormat="1" x14ac:dyDescent="0.3">
      <c r="B513" s="41"/>
      <c r="D513" s="24"/>
      <c r="G513" s="24"/>
    </row>
    <row r="514" spans="2:7" s="21" customFormat="1" x14ac:dyDescent="0.3">
      <c r="B514" s="41"/>
      <c r="D514" s="24"/>
      <c r="G514" s="24"/>
    </row>
    <row r="515" spans="2:7" s="21" customFormat="1" x14ac:dyDescent="0.3">
      <c r="B515" s="41"/>
      <c r="D515" s="24"/>
      <c r="G515" s="24"/>
    </row>
    <row r="516" spans="2:7" s="21" customFormat="1" x14ac:dyDescent="0.3">
      <c r="B516" s="41"/>
      <c r="D516" s="24"/>
      <c r="G516" s="24"/>
    </row>
    <row r="517" spans="2:7" s="21" customFormat="1" x14ac:dyDescent="0.3">
      <c r="B517" s="41"/>
      <c r="D517" s="24"/>
      <c r="G517" s="24"/>
    </row>
    <row r="518" spans="2:7" s="21" customFormat="1" x14ac:dyDescent="0.3">
      <c r="B518" s="41"/>
      <c r="D518" s="24"/>
      <c r="G518" s="24"/>
    </row>
    <row r="519" spans="2:7" s="21" customFormat="1" x14ac:dyDescent="0.3">
      <c r="B519" s="41"/>
      <c r="D519" s="24"/>
      <c r="G519" s="24"/>
    </row>
    <row r="520" spans="2:7" s="21" customFormat="1" x14ac:dyDescent="0.3">
      <c r="B520" s="41"/>
      <c r="D520" s="24"/>
      <c r="G520" s="24"/>
    </row>
    <row r="521" spans="2:7" s="21" customFormat="1" x14ac:dyDescent="0.3">
      <c r="B521" s="41"/>
      <c r="D521" s="24"/>
      <c r="G521" s="24"/>
    </row>
    <row r="522" spans="2:7" s="21" customFormat="1" x14ac:dyDescent="0.3">
      <c r="B522" s="41"/>
      <c r="D522" s="24"/>
      <c r="G522" s="24"/>
    </row>
    <row r="523" spans="2:7" s="21" customFormat="1" x14ac:dyDescent="0.3">
      <c r="B523" s="41"/>
      <c r="D523" s="24"/>
      <c r="G523" s="24"/>
    </row>
    <row r="524" spans="2:7" s="21" customFormat="1" x14ac:dyDescent="0.3">
      <c r="B524" s="41"/>
      <c r="D524" s="24"/>
      <c r="G524" s="24"/>
    </row>
    <row r="525" spans="2:7" s="21" customFormat="1" x14ac:dyDescent="0.3">
      <c r="B525" s="41"/>
      <c r="D525" s="24"/>
      <c r="G525" s="24"/>
    </row>
    <row r="526" spans="2:7" s="21" customFormat="1" x14ac:dyDescent="0.3">
      <c r="B526" s="41"/>
      <c r="D526" s="24"/>
      <c r="G526" s="24"/>
    </row>
    <row r="527" spans="2:7" s="21" customFormat="1" x14ac:dyDescent="0.3">
      <c r="B527" s="41"/>
      <c r="D527" s="24"/>
      <c r="G527" s="24"/>
    </row>
    <row r="528" spans="2:7" s="21" customFormat="1" x14ac:dyDescent="0.3">
      <c r="B528" s="41"/>
      <c r="D528" s="24"/>
      <c r="G528" s="24"/>
    </row>
    <row r="529" spans="2:7" s="21" customFormat="1" x14ac:dyDescent="0.3">
      <c r="B529" s="41"/>
      <c r="D529" s="24"/>
      <c r="G529" s="24"/>
    </row>
    <row r="530" spans="2:7" s="21" customFormat="1" x14ac:dyDescent="0.3">
      <c r="B530" s="41"/>
      <c r="D530" s="24"/>
      <c r="G530" s="24"/>
    </row>
    <row r="531" spans="2:7" s="21" customFormat="1" x14ac:dyDescent="0.3">
      <c r="B531" s="41"/>
      <c r="D531" s="24"/>
      <c r="G531" s="24"/>
    </row>
    <row r="532" spans="2:7" s="21" customFormat="1" x14ac:dyDescent="0.3">
      <c r="B532" s="41"/>
      <c r="D532" s="24"/>
      <c r="G532" s="24"/>
    </row>
    <row r="533" spans="2:7" s="21" customFormat="1" x14ac:dyDescent="0.3">
      <c r="B533" s="41"/>
      <c r="D533" s="24"/>
      <c r="G533" s="24"/>
    </row>
    <row r="534" spans="2:7" s="21" customFormat="1" x14ac:dyDescent="0.3">
      <c r="B534" s="41"/>
      <c r="D534" s="24"/>
      <c r="G534" s="24"/>
    </row>
    <row r="535" spans="2:7" s="21" customFormat="1" x14ac:dyDescent="0.3">
      <c r="B535" s="41"/>
      <c r="D535" s="24"/>
      <c r="G535" s="24"/>
    </row>
    <row r="536" spans="2:7" s="21" customFormat="1" x14ac:dyDescent="0.3">
      <c r="B536" s="41"/>
      <c r="D536" s="24"/>
      <c r="G536" s="24"/>
    </row>
    <row r="537" spans="2:7" s="21" customFormat="1" x14ac:dyDescent="0.3">
      <c r="B537" s="41"/>
      <c r="D537" s="24"/>
      <c r="G537" s="24"/>
    </row>
    <row r="538" spans="2:7" s="21" customFormat="1" x14ac:dyDescent="0.3">
      <c r="B538" s="41"/>
      <c r="D538" s="24"/>
      <c r="G538" s="24"/>
    </row>
    <row r="539" spans="2:7" s="21" customFormat="1" x14ac:dyDescent="0.3">
      <c r="B539" s="41"/>
      <c r="D539" s="24"/>
      <c r="G539" s="24"/>
    </row>
    <row r="540" spans="2:7" s="21" customFormat="1" x14ac:dyDescent="0.3">
      <c r="B540" s="41"/>
      <c r="D540" s="24"/>
      <c r="G540" s="24"/>
    </row>
    <row r="541" spans="2:7" s="21" customFormat="1" x14ac:dyDescent="0.3">
      <c r="B541" s="41"/>
      <c r="D541" s="24"/>
      <c r="G541" s="24"/>
    </row>
    <row r="542" spans="2:7" s="21" customFormat="1" x14ac:dyDescent="0.3">
      <c r="B542" s="41"/>
      <c r="D542" s="24"/>
      <c r="G542" s="24"/>
    </row>
    <row r="543" spans="2:7" s="21" customFormat="1" x14ac:dyDescent="0.3">
      <c r="B543" s="41"/>
      <c r="D543" s="24"/>
      <c r="G543" s="24"/>
    </row>
    <row r="544" spans="2:7" s="21" customFormat="1" x14ac:dyDescent="0.3">
      <c r="B544" s="41"/>
      <c r="D544" s="24"/>
      <c r="G544" s="24"/>
    </row>
    <row r="545" spans="2:7" s="21" customFormat="1" x14ac:dyDescent="0.3">
      <c r="B545" s="41"/>
      <c r="D545" s="24"/>
      <c r="G545" s="24"/>
    </row>
    <row r="546" spans="2:7" s="21" customFormat="1" x14ac:dyDescent="0.3">
      <c r="B546" s="41"/>
      <c r="D546" s="24"/>
      <c r="G546" s="24"/>
    </row>
    <row r="547" spans="2:7" s="21" customFormat="1" x14ac:dyDescent="0.3">
      <c r="B547" s="41"/>
      <c r="D547" s="24"/>
      <c r="G547" s="24"/>
    </row>
    <row r="548" spans="2:7" s="21" customFormat="1" x14ac:dyDescent="0.3">
      <c r="B548" s="41"/>
      <c r="D548" s="24"/>
      <c r="G548" s="24"/>
    </row>
    <row r="549" spans="2:7" s="21" customFormat="1" x14ac:dyDescent="0.3">
      <c r="B549" s="41"/>
      <c r="D549" s="24"/>
      <c r="G549" s="24"/>
    </row>
    <row r="550" spans="2:7" s="21" customFormat="1" x14ac:dyDescent="0.3">
      <c r="B550" s="41"/>
      <c r="D550" s="24"/>
      <c r="G550" s="24"/>
    </row>
    <row r="551" spans="2:7" s="21" customFormat="1" x14ac:dyDescent="0.3">
      <c r="B551" s="41"/>
      <c r="D551" s="24"/>
      <c r="G551" s="24"/>
    </row>
    <row r="552" spans="2:7" s="21" customFormat="1" x14ac:dyDescent="0.3">
      <c r="B552" s="41"/>
      <c r="D552" s="24"/>
      <c r="G552" s="24"/>
    </row>
    <row r="553" spans="2:7" s="21" customFormat="1" x14ac:dyDescent="0.3">
      <c r="B553" s="41"/>
      <c r="D553" s="24"/>
      <c r="G553" s="24"/>
    </row>
    <row r="554" spans="2:7" s="21" customFormat="1" x14ac:dyDescent="0.3">
      <c r="B554" s="41"/>
      <c r="D554" s="24"/>
      <c r="G554" s="24"/>
    </row>
    <row r="555" spans="2:7" s="21" customFormat="1" x14ac:dyDescent="0.3">
      <c r="B555" s="41"/>
      <c r="D555" s="24"/>
      <c r="G555" s="24"/>
    </row>
    <row r="556" spans="2:7" s="21" customFormat="1" x14ac:dyDescent="0.3">
      <c r="B556" s="41"/>
      <c r="D556" s="24"/>
      <c r="G556" s="24"/>
    </row>
    <row r="557" spans="2:7" s="21" customFormat="1" x14ac:dyDescent="0.3">
      <c r="B557" s="41"/>
      <c r="D557" s="24"/>
      <c r="G557" s="24"/>
    </row>
    <row r="558" spans="2:7" s="21" customFormat="1" x14ac:dyDescent="0.3">
      <c r="B558" s="41"/>
      <c r="D558" s="24"/>
      <c r="G558" s="24"/>
    </row>
    <row r="559" spans="2:7" s="21" customFormat="1" x14ac:dyDescent="0.3">
      <c r="B559" s="41"/>
      <c r="D559" s="24"/>
      <c r="G559" s="24"/>
    </row>
    <row r="560" spans="2:7" s="21" customFormat="1" x14ac:dyDescent="0.3">
      <c r="B560" s="41"/>
      <c r="D560" s="24"/>
      <c r="G560" s="24"/>
    </row>
    <row r="561" spans="2:7" s="21" customFormat="1" x14ac:dyDescent="0.3">
      <c r="B561" s="41"/>
      <c r="D561" s="24"/>
      <c r="G561" s="24"/>
    </row>
    <row r="562" spans="2:7" s="21" customFormat="1" x14ac:dyDescent="0.3">
      <c r="B562" s="41"/>
      <c r="D562" s="24"/>
      <c r="G562" s="24"/>
    </row>
    <row r="563" spans="2:7" s="21" customFormat="1" x14ac:dyDescent="0.3">
      <c r="B563" s="41"/>
      <c r="D563" s="24"/>
      <c r="G563" s="24"/>
    </row>
    <row r="564" spans="2:7" s="21" customFormat="1" x14ac:dyDescent="0.3">
      <c r="B564" s="41"/>
      <c r="D564" s="24"/>
      <c r="G564" s="24"/>
    </row>
    <row r="565" spans="2:7" s="21" customFormat="1" x14ac:dyDescent="0.3">
      <c r="B565" s="41"/>
      <c r="D565" s="24"/>
      <c r="G565" s="24"/>
    </row>
    <row r="566" spans="2:7" s="21" customFormat="1" x14ac:dyDescent="0.3">
      <c r="B566" s="41"/>
      <c r="D566" s="24"/>
      <c r="G566" s="24"/>
    </row>
    <row r="567" spans="2:7" s="21" customFormat="1" x14ac:dyDescent="0.3">
      <c r="B567" s="41"/>
      <c r="D567" s="24"/>
      <c r="G567" s="24"/>
    </row>
    <row r="568" spans="2:7" s="21" customFormat="1" x14ac:dyDescent="0.3">
      <c r="B568" s="41"/>
      <c r="D568" s="24"/>
      <c r="G568" s="24"/>
    </row>
    <row r="569" spans="2:7" s="21" customFormat="1" x14ac:dyDescent="0.3">
      <c r="B569" s="41"/>
      <c r="D569" s="24"/>
      <c r="G569" s="24"/>
    </row>
    <row r="570" spans="2:7" s="21" customFormat="1" x14ac:dyDescent="0.3">
      <c r="B570" s="41"/>
      <c r="D570" s="24"/>
      <c r="G570" s="24"/>
    </row>
    <row r="571" spans="2:7" s="21" customFormat="1" x14ac:dyDescent="0.3">
      <c r="B571" s="41"/>
      <c r="D571" s="24"/>
      <c r="G571" s="24"/>
    </row>
    <row r="572" spans="2:7" s="21" customFormat="1" x14ac:dyDescent="0.3">
      <c r="B572" s="41"/>
      <c r="D572" s="24"/>
      <c r="G572" s="24"/>
    </row>
    <row r="573" spans="2:7" s="21" customFormat="1" x14ac:dyDescent="0.3">
      <c r="B573" s="41"/>
      <c r="D573" s="24"/>
      <c r="G573" s="24"/>
    </row>
    <row r="574" spans="2:7" s="21" customFormat="1" x14ac:dyDescent="0.3">
      <c r="B574" s="41"/>
      <c r="D574" s="24"/>
      <c r="G574" s="24"/>
    </row>
    <row r="575" spans="2:7" s="21" customFormat="1" x14ac:dyDescent="0.3">
      <c r="B575" s="41"/>
      <c r="D575" s="24"/>
      <c r="G575" s="24"/>
    </row>
    <row r="576" spans="2:7" s="21" customFormat="1" x14ac:dyDescent="0.3">
      <c r="B576" s="41"/>
      <c r="D576" s="24"/>
      <c r="G576" s="24"/>
    </row>
    <row r="577" spans="2:7" s="21" customFormat="1" x14ac:dyDescent="0.3">
      <c r="B577" s="41"/>
      <c r="D577" s="24"/>
      <c r="G577" s="24"/>
    </row>
    <row r="578" spans="2:7" s="21" customFormat="1" x14ac:dyDescent="0.3">
      <c r="B578" s="41"/>
      <c r="D578" s="24"/>
      <c r="G578" s="24"/>
    </row>
    <row r="579" spans="2:7" s="21" customFormat="1" x14ac:dyDescent="0.3">
      <c r="B579" s="41"/>
      <c r="D579" s="24"/>
      <c r="G579" s="24"/>
    </row>
    <row r="580" spans="2:7" s="21" customFormat="1" x14ac:dyDescent="0.3">
      <c r="B580" s="41"/>
      <c r="D580" s="24"/>
      <c r="G580" s="24"/>
    </row>
    <row r="581" spans="2:7" s="21" customFormat="1" x14ac:dyDescent="0.3">
      <c r="B581" s="41"/>
      <c r="D581" s="24"/>
      <c r="G581" s="24"/>
    </row>
    <row r="582" spans="2:7" s="21" customFormat="1" x14ac:dyDescent="0.3">
      <c r="B582" s="41"/>
      <c r="D582" s="24"/>
      <c r="G582" s="24"/>
    </row>
    <row r="583" spans="2:7" s="21" customFormat="1" x14ac:dyDescent="0.3">
      <c r="B583" s="41"/>
      <c r="D583" s="24"/>
      <c r="G583" s="24"/>
    </row>
    <row r="584" spans="2:7" s="21" customFormat="1" x14ac:dyDescent="0.3">
      <c r="B584" s="41"/>
      <c r="D584" s="24"/>
      <c r="G584" s="24"/>
    </row>
    <row r="585" spans="2:7" s="21" customFormat="1" x14ac:dyDescent="0.3">
      <c r="B585" s="41"/>
      <c r="D585" s="24"/>
      <c r="G585" s="24"/>
    </row>
    <row r="586" spans="2:7" s="21" customFormat="1" x14ac:dyDescent="0.3">
      <c r="B586" s="41"/>
      <c r="D586" s="24"/>
      <c r="G586" s="24"/>
    </row>
    <row r="587" spans="2:7" s="21" customFormat="1" x14ac:dyDescent="0.3">
      <c r="B587" s="41"/>
      <c r="D587" s="24"/>
      <c r="G587" s="24"/>
    </row>
    <row r="588" spans="2:7" s="21" customFormat="1" x14ac:dyDescent="0.3">
      <c r="B588" s="41"/>
      <c r="D588" s="24"/>
      <c r="G588" s="24"/>
    </row>
    <row r="589" spans="2:7" s="21" customFormat="1" x14ac:dyDescent="0.3">
      <c r="B589" s="41"/>
      <c r="D589" s="24"/>
      <c r="G589" s="24"/>
    </row>
    <row r="590" spans="2:7" s="21" customFormat="1" x14ac:dyDescent="0.3">
      <c r="B590" s="41"/>
      <c r="D590" s="24"/>
      <c r="G590" s="24"/>
    </row>
    <row r="591" spans="2:7" s="21" customFormat="1" x14ac:dyDescent="0.3">
      <c r="B591" s="41"/>
      <c r="D591" s="24"/>
      <c r="G591" s="24"/>
    </row>
    <row r="592" spans="2:7" s="21" customFormat="1" x14ac:dyDescent="0.3">
      <c r="B592" s="41"/>
      <c r="D592" s="24"/>
      <c r="G592" s="24"/>
    </row>
    <row r="593" spans="2:7" s="21" customFormat="1" x14ac:dyDescent="0.3">
      <c r="B593" s="41"/>
      <c r="D593" s="24"/>
      <c r="G593" s="24"/>
    </row>
    <row r="594" spans="2:7" s="21" customFormat="1" x14ac:dyDescent="0.3">
      <c r="B594" s="41"/>
      <c r="D594" s="24"/>
      <c r="G594" s="24"/>
    </row>
    <row r="595" spans="2:7" s="21" customFormat="1" x14ac:dyDescent="0.3">
      <c r="B595" s="41"/>
      <c r="D595" s="24"/>
      <c r="G595" s="24"/>
    </row>
    <row r="596" spans="2:7" s="21" customFormat="1" x14ac:dyDescent="0.3">
      <c r="B596" s="41"/>
      <c r="D596" s="24"/>
      <c r="G596" s="24"/>
    </row>
    <row r="597" spans="2:7" s="21" customFormat="1" x14ac:dyDescent="0.3">
      <c r="B597" s="41"/>
      <c r="D597" s="24"/>
      <c r="G597" s="24"/>
    </row>
    <row r="598" spans="2:7" s="21" customFormat="1" x14ac:dyDescent="0.3">
      <c r="B598" s="41"/>
      <c r="D598" s="24"/>
      <c r="G598" s="24"/>
    </row>
    <row r="599" spans="2:7" s="21" customFormat="1" x14ac:dyDescent="0.3">
      <c r="B599" s="41"/>
      <c r="D599" s="24"/>
      <c r="G599" s="24"/>
    </row>
    <row r="600" spans="2:7" s="21" customFormat="1" x14ac:dyDescent="0.3">
      <c r="B600" s="41"/>
      <c r="D600" s="24"/>
      <c r="G600" s="24"/>
    </row>
    <row r="601" spans="2:7" s="21" customFormat="1" x14ac:dyDescent="0.3">
      <c r="B601" s="41"/>
      <c r="D601" s="24"/>
      <c r="G601" s="24"/>
    </row>
    <row r="602" spans="2:7" s="21" customFormat="1" x14ac:dyDescent="0.3">
      <c r="B602" s="41"/>
      <c r="D602" s="24"/>
      <c r="G602" s="24"/>
    </row>
    <row r="603" spans="2:7" s="21" customFormat="1" x14ac:dyDescent="0.3">
      <c r="B603" s="41"/>
      <c r="D603" s="24"/>
      <c r="G603" s="24"/>
    </row>
    <row r="604" spans="2:7" s="21" customFormat="1" x14ac:dyDescent="0.3">
      <c r="B604" s="41"/>
      <c r="D604" s="24"/>
      <c r="G604" s="24"/>
    </row>
    <row r="605" spans="2:7" s="21" customFormat="1" x14ac:dyDescent="0.3">
      <c r="B605" s="41"/>
      <c r="D605" s="24"/>
      <c r="G605" s="24"/>
    </row>
    <row r="606" spans="2:7" s="21" customFormat="1" x14ac:dyDescent="0.3">
      <c r="B606" s="41"/>
      <c r="D606" s="24"/>
      <c r="G606" s="24"/>
    </row>
    <row r="607" spans="2:7" s="21" customFormat="1" x14ac:dyDescent="0.3">
      <c r="B607" s="41"/>
      <c r="D607" s="24"/>
      <c r="G607" s="24"/>
    </row>
    <row r="608" spans="2:7" s="21" customFormat="1" x14ac:dyDescent="0.3">
      <c r="B608" s="41"/>
      <c r="D608" s="24"/>
      <c r="G608" s="24"/>
    </row>
    <row r="609" spans="2:7" s="21" customFormat="1" x14ac:dyDescent="0.3">
      <c r="B609" s="41"/>
      <c r="D609" s="24"/>
      <c r="G609" s="24"/>
    </row>
    <row r="610" spans="2:7" s="21" customFormat="1" x14ac:dyDescent="0.3">
      <c r="B610" s="41"/>
      <c r="D610" s="24"/>
      <c r="G610" s="24"/>
    </row>
    <row r="611" spans="2:7" s="21" customFormat="1" x14ac:dyDescent="0.3">
      <c r="B611" s="41"/>
      <c r="D611" s="24"/>
      <c r="G611" s="24"/>
    </row>
    <row r="612" spans="2:7" s="21" customFormat="1" x14ac:dyDescent="0.3">
      <c r="B612" s="41"/>
      <c r="D612" s="24"/>
      <c r="G612" s="24"/>
    </row>
    <row r="613" spans="2:7" s="21" customFormat="1" x14ac:dyDescent="0.3">
      <c r="B613" s="41"/>
      <c r="D613" s="24"/>
      <c r="G613" s="24"/>
    </row>
    <row r="614" spans="2:7" s="21" customFormat="1" x14ac:dyDescent="0.3">
      <c r="B614" s="41"/>
      <c r="D614" s="24"/>
      <c r="G614" s="24"/>
    </row>
    <row r="615" spans="2:7" s="21" customFormat="1" x14ac:dyDescent="0.3">
      <c r="B615" s="41"/>
      <c r="D615" s="24"/>
      <c r="G615" s="24"/>
    </row>
    <row r="616" spans="2:7" s="21" customFormat="1" x14ac:dyDescent="0.3">
      <c r="B616" s="41"/>
      <c r="D616" s="24"/>
      <c r="G616" s="24"/>
    </row>
    <row r="617" spans="2:7" s="21" customFormat="1" x14ac:dyDescent="0.3">
      <c r="B617" s="41"/>
      <c r="D617" s="24"/>
      <c r="G617" s="24"/>
    </row>
    <row r="618" spans="2:7" s="21" customFormat="1" x14ac:dyDescent="0.3">
      <c r="B618" s="41"/>
      <c r="D618" s="24"/>
      <c r="G618" s="24"/>
    </row>
    <row r="619" spans="2:7" s="21" customFormat="1" x14ac:dyDescent="0.3">
      <c r="B619" s="41"/>
      <c r="D619" s="24"/>
      <c r="G619" s="24"/>
    </row>
    <row r="620" spans="2:7" s="21" customFormat="1" x14ac:dyDescent="0.3">
      <c r="B620" s="41"/>
      <c r="D620" s="24"/>
      <c r="G620" s="24"/>
    </row>
    <row r="621" spans="2:7" s="21" customFormat="1" x14ac:dyDescent="0.3">
      <c r="B621" s="41"/>
      <c r="D621" s="24"/>
      <c r="G621" s="24"/>
    </row>
  </sheetData>
  <mergeCells count="37">
    <mergeCell ref="I6:I7"/>
    <mergeCell ref="H8:H16"/>
    <mergeCell ref="H146:H163"/>
    <mergeCell ref="H136:H145"/>
    <mergeCell ref="H126:H135"/>
    <mergeCell ref="H111:H125"/>
    <mergeCell ref="H100:H110"/>
    <mergeCell ref="H88:H99"/>
    <mergeCell ref="H75:H87"/>
    <mergeCell ref="H63:H74"/>
    <mergeCell ref="H54:H62"/>
    <mergeCell ref="H41:H53"/>
    <mergeCell ref="H31:H40"/>
    <mergeCell ref="H23:H30"/>
    <mergeCell ref="H17:H22"/>
    <mergeCell ref="E6:F6"/>
    <mergeCell ref="G6:G7"/>
    <mergeCell ref="H6:H7"/>
    <mergeCell ref="A6:A7"/>
    <mergeCell ref="B6:B7"/>
    <mergeCell ref="C6:C7"/>
    <mergeCell ref="D6:D7"/>
    <mergeCell ref="A8:A16"/>
    <mergeCell ref="A17:A22"/>
    <mergeCell ref="A23:A30"/>
    <mergeCell ref="A31:A40"/>
    <mergeCell ref="A41:A53"/>
    <mergeCell ref="A54:A62"/>
    <mergeCell ref="A63:A74"/>
    <mergeCell ref="A75:A87"/>
    <mergeCell ref="A88:A99"/>
    <mergeCell ref="A100:A110"/>
    <mergeCell ref="A164:F164"/>
    <mergeCell ref="A111:A125"/>
    <mergeCell ref="A136:A145"/>
    <mergeCell ref="A126:A135"/>
    <mergeCell ref="A146:A163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rowBreaks count="1" manualBreakCount="1">
    <brk id="8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8"/>
  <sheetViews>
    <sheetView zoomScaleNormal="100" workbookViewId="0">
      <selection activeCell="K19" sqref="K19"/>
    </sheetView>
  </sheetViews>
  <sheetFormatPr baseColWidth="10" defaultColWidth="9.140625" defaultRowHeight="15" x14ac:dyDescent="0.25"/>
  <cols>
    <col min="1" max="1" width="4.7109375" customWidth="1"/>
    <col min="2" max="2" width="15.42578125" customWidth="1"/>
    <col min="3" max="3" width="15.28515625" bestFit="1" customWidth="1"/>
    <col min="4" max="4" width="16.85546875" customWidth="1"/>
    <col min="5" max="5" width="14.5703125" customWidth="1"/>
    <col min="6" max="6" width="14.28515625" customWidth="1"/>
    <col min="7" max="7" width="10.5703125"/>
    <col min="8" max="8" width="11.5703125" bestFit="1" customWidth="1"/>
    <col min="9" max="1025" width="10.5703125"/>
  </cols>
  <sheetData>
    <row r="1" spans="2:6" ht="15.75" thickBot="1" x14ac:dyDescent="0.3"/>
    <row r="2" spans="2:6" x14ac:dyDescent="0.25">
      <c r="B2" s="64" t="s">
        <v>318</v>
      </c>
      <c r="C2" s="65"/>
    </row>
    <row r="3" spans="2:6" s="4" customFormat="1" x14ac:dyDescent="0.25">
      <c r="B3" s="11" t="s">
        <v>319</v>
      </c>
      <c r="C3" s="12" t="s">
        <v>320</v>
      </c>
    </row>
    <row r="4" spans="2:6" ht="15.75" thickBot="1" x14ac:dyDescent="0.3">
      <c r="B4" s="13">
        <v>9741700</v>
      </c>
      <c r="C4" s="14">
        <v>151</v>
      </c>
    </row>
    <row r="5" spans="2:6" ht="15.75" thickBot="1" x14ac:dyDescent="0.3"/>
    <row r="6" spans="2:6" ht="15.75" thickBot="1" x14ac:dyDescent="0.3">
      <c r="B6" s="66">
        <v>2024</v>
      </c>
      <c r="C6" s="67"/>
      <c r="D6" s="67"/>
      <c r="E6" s="67"/>
      <c r="F6" s="68"/>
    </row>
    <row r="7" spans="2:6" ht="30" x14ac:dyDescent="0.25">
      <c r="B7" s="6" t="s">
        <v>321</v>
      </c>
      <c r="C7" s="5" t="s">
        <v>324</v>
      </c>
      <c r="D7" s="5" t="s">
        <v>322</v>
      </c>
      <c r="E7" s="5" t="s">
        <v>325</v>
      </c>
      <c r="F7" s="7" t="s">
        <v>323</v>
      </c>
    </row>
    <row r="8" spans="2:6" ht="15.75" thickBot="1" x14ac:dyDescent="0.3">
      <c r="B8" s="8">
        <f>B4/C4</f>
        <v>64514.569536423842</v>
      </c>
      <c r="C8" s="9">
        <f>B8*0.1</f>
        <v>6451.4569536423842</v>
      </c>
      <c r="D8" s="9">
        <f>B8+C8</f>
        <v>70966.02649006623</v>
      </c>
      <c r="E8" s="10">
        <v>156</v>
      </c>
      <c r="F8" s="15">
        <f>D8*E8</f>
        <v>11070700.132450331</v>
      </c>
    </row>
  </sheetData>
  <mergeCells count="2">
    <mergeCell ref="B2:C2"/>
    <mergeCell ref="B6:F6"/>
  </mergeCells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9.140625" defaultRowHeight="15" x14ac:dyDescent="0.25"/>
  <cols>
    <col min="1" max="1025" width="10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FDDA10-3341-449D-8C21-BBB157DAEB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Martina Heijo</cp:lastModifiedBy>
  <cp:revision>4</cp:revision>
  <cp:lastPrinted>2023-10-19T15:48:12Z</cp:lastPrinted>
  <dcterms:created xsi:type="dcterms:W3CDTF">2016-06-06T18:43:53Z</dcterms:created>
  <dcterms:modified xsi:type="dcterms:W3CDTF">2023-12-19T12:32:12Z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